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at\Desktop\med_student_research_seminar\chart_review\"/>
    </mc:Choice>
  </mc:AlternateContent>
  <xr:revisionPtr revIDLastSave="0" documentId="13_ncr:1_{9A6E705E-30A4-4564-9DC1-BCC351897416}" xr6:coauthVersionLast="47" xr6:coauthVersionMax="47" xr10:uidLastSave="{00000000-0000-0000-0000-000000000000}"/>
  <bookViews>
    <workbookView xWindow="2640" yWindow="2640" windowWidth="21600" windowHeight="10920" xr2:uid="{00000000-000D-0000-FFFF-FFFF00000000}"/>
  </bookViews>
  <sheets>
    <sheet name="Sheet1" sheetId="1" r:id="rId1"/>
    <sheet name="Table1" sheetId="6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2" i="1" l="1"/>
  <c r="W53" i="1"/>
  <c r="W54" i="1"/>
  <c r="W55" i="1"/>
  <c r="W56" i="1"/>
  <c r="W57" i="1"/>
  <c r="W58" i="1"/>
  <c r="W59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AA25" i="1"/>
  <c r="AA58" i="1"/>
  <c r="AA51" i="1"/>
  <c r="AA50" i="1"/>
  <c r="AA49" i="1"/>
  <c r="AA45" i="1"/>
  <c r="AA44" i="1"/>
  <c r="AA43" i="1"/>
  <c r="AA42" i="1"/>
  <c r="AA40" i="1"/>
  <c r="AA39" i="1"/>
  <c r="AA38" i="1"/>
  <c r="AA37" i="1"/>
  <c r="AA36" i="1"/>
  <c r="AA35" i="1"/>
  <c r="AC30" i="1"/>
  <c r="AB30" i="1"/>
  <c r="AA30" i="1"/>
  <c r="W30" i="1"/>
  <c r="AC28" i="1"/>
  <c r="AB28" i="1"/>
  <c r="AA28" i="1"/>
  <c r="W28" i="1"/>
  <c r="W27" i="1"/>
  <c r="W26" i="1"/>
  <c r="W25" i="1"/>
  <c r="AC24" i="1"/>
  <c r="AB24" i="1"/>
  <c r="AA24" i="1"/>
  <c r="W24" i="1"/>
  <c r="AA23" i="1"/>
  <c r="W23" i="1"/>
  <c r="AA22" i="1"/>
  <c r="W22" i="1"/>
  <c r="AK21" i="1"/>
  <c r="AC21" i="1"/>
  <c r="AA21" i="1"/>
  <c r="W21" i="1"/>
  <c r="W20" i="1"/>
  <c r="AC19" i="1"/>
  <c r="AA19" i="1"/>
  <c r="W19" i="1"/>
  <c r="AA18" i="1"/>
  <c r="W18" i="1"/>
  <c r="AC17" i="1"/>
  <c r="AA17" i="1"/>
  <c r="W17" i="1"/>
  <c r="W16" i="1"/>
  <c r="W15" i="1"/>
  <c r="W14" i="1"/>
  <c r="AA13" i="1"/>
  <c r="W13" i="1"/>
  <c r="AA11" i="1"/>
  <c r="W11" i="1"/>
  <c r="AA10" i="1"/>
  <c r="W10" i="1"/>
  <c r="AA9" i="1"/>
  <c r="W9" i="1"/>
  <c r="W8" i="1"/>
  <c r="W7" i="1"/>
  <c r="W6" i="1"/>
  <c r="W5" i="1"/>
  <c r="AA4" i="1"/>
  <c r="W4" i="1"/>
  <c r="AA3" i="1"/>
  <c r="W3" i="1"/>
  <c r="AA2" i="1"/>
  <c r="W2" i="1"/>
</calcChain>
</file>

<file path=xl/sharedStrings.xml><?xml version="1.0" encoding="utf-8"?>
<sst xmlns="http://schemas.openxmlformats.org/spreadsheetml/2006/main" count="141" uniqueCount="113">
  <si>
    <t>RandID</t>
  </si>
  <si>
    <t>Date of Surgery</t>
  </si>
  <si>
    <t>Surgery Type (1=RALP 2=SP)</t>
  </si>
  <si>
    <t>Surgical Approach (1=EP or 2=TV)</t>
  </si>
  <si>
    <t>Age (at time of surgery)</t>
  </si>
  <si>
    <t>BMI</t>
  </si>
  <si>
    <t>CCI</t>
  </si>
  <si>
    <t>ASA (1-5)</t>
  </si>
  <si>
    <t>HTN status (0=No or 1=Yes)</t>
  </si>
  <si>
    <t>DM2 status (0=No or 1=Yes)</t>
  </si>
  <si>
    <t>HLD (0=No or 1=Yes)</t>
  </si>
  <si>
    <t>Pre-op PSA</t>
  </si>
  <si>
    <t>prior Inguinal Hernia/pelvic surgery (0=No or 1=Yes)</t>
  </si>
  <si>
    <t>Prior Abdominal Surgery (0=No or 1=Yes)</t>
  </si>
  <si>
    <t>Pre-Op Biopsy Done (0=No 1=Yes)</t>
  </si>
  <si>
    <t>Pre-Op Biopsy Result (0=Neg 1=Pos)</t>
  </si>
  <si>
    <t>Pre-op Prostate Volume (g)</t>
  </si>
  <si>
    <t>Pre-Op Foley Present (0=No 1=Yes)</t>
  </si>
  <si>
    <t>SHIM Score (pre-op)</t>
  </si>
  <si>
    <t>IPSS (pre-op)</t>
  </si>
  <si>
    <t>QOL (pre-op)</t>
  </si>
  <si>
    <t>Specimen Weight (g)</t>
  </si>
  <si>
    <t>Specimen weight/pre-op estmated weight</t>
  </si>
  <si>
    <t>Pathologic Diagnosis (incidental malignancy) 0= benign 1= malignant</t>
  </si>
  <si>
    <t>Pre-op Hgb</t>
  </si>
  <si>
    <t>Post-op Hgb</t>
  </si>
  <si>
    <t>delta Hgb</t>
  </si>
  <si>
    <t>Console Time (minutes)</t>
  </si>
  <si>
    <t>Operative Time (minutes)</t>
  </si>
  <si>
    <t>EBL (cc)</t>
  </si>
  <si>
    <t>Lymph Node Dissection (0=No or 1=Yes)</t>
  </si>
  <si>
    <t>Conversion (0=No or 1=Yes)</t>
  </si>
  <si>
    <t>Plus 1 Port (0=No 1=Yes)</t>
  </si>
  <si>
    <t>Drain placement (0=No or 1=Yes)</t>
  </si>
  <si>
    <t>pRBCs given (0=No 1=Yes)</t>
  </si>
  <si>
    <t>LOS (0=Same Day 1=Inpatient)</t>
  </si>
  <si>
    <t>LOS (hours) (look at note times)</t>
  </si>
  <si>
    <t>Postop Pain Score (PACU)</t>
  </si>
  <si>
    <t>Narcotics (PO day 0-1) (0 = no, 1 = yes)</t>
  </si>
  <si>
    <t>30-Day Readmission (0=No or 1=Yes)</t>
  </si>
  <si>
    <t>Early Continence at 6 Weeks (0=No or 1=Yes) continent = no pads or 1 protection pad</t>
  </si>
  <si>
    <t>Continence 3 Months (0=No or 1=Yes)</t>
  </si>
  <si>
    <t>Foley Duration (Days post-op)</t>
  </si>
  <si>
    <t>30 day Complications (0=no 1=Yes)</t>
  </si>
  <si>
    <t>30 Day Complication Specify</t>
  </si>
  <si>
    <t>30Day Complication Clavien Grade (I-V)</t>
  </si>
  <si>
    <t>Incontinence (0=urgency, 1=stress)</t>
  </si>
  <si>
    <t>indication for prostatectomy</t>
  </si>
  <si>
    <t>CBI</t>
  </si>
  <si>
    <t>Bladder stones</t>
  </si>
  <si>
    <t>previous prostate interventions</t>
  </si>
  <si>
    <t>Air embolism</t>
  </si>
  <si>
    <t>post op IPSS</t>
  </si>
  <si>
    <t>Post-op PVR</t>
  </si>
  <si>
    <t>Non-en bloc enucleation (0=no, 1=yes)</t>
  </si>
  <si>
    <t>failed TURP</t>
  </si>
  <si>
    <t>cellulitis</t>
  </si>
  <si>
    <t>BPH with LUTS refractory to medical therapy, AUR x2 req foley</t>
  </si>
  <si>
    <t>longstanding LUTS on maximal medical therapy </t>
  </si>
  <si>
    <t>BPH with LUTS refractory to meds</t>
  </si>
  <si>
    <t>longstanding LUTS on maximal medical therapy</t>
  </si>
  <si>
    <t>epididymoorchitis</t>
  </si>
  <si>
    <t>BPH with LUTS refractory to medical therapy and refractory urinary retention</t>
  </si>
  <si>
    <t>longstanding lower urinary tract symptoms on maximal medical therapy who went on to develop urinary retention</t>
  </si>
  <si>
    <t>Prostatic absces (drain explanation)</t>
  </si>
  <si>
    <t>BPH with AUR</t>
  </si>
  <si>
    <t>BPH with LUTS refractory to medical therapy who presented to me with recurrent UTIs, gross hematuria and urinary retention</t>
  </si>
  <si>
    <t xml:space="preserve">orchitis </t>
  </si>
  <si>
    <t>BPH with AUR &amp; UTI</t>
  </si>
  <si>
    <t>BPH with LUTS refractory to meds + bladder stones</t>
  </si>
  <si>
    <t>BPH w LUTS</t>
  </si>
  <si>
    <t>OAB</t>
  </si>
  <si>
    <t>gross hematuria</t>
  </si>
  <si>
    <t>3a</t>
  </si>
  <si>
    <t>incision dehisence</t>
  </si>
  <si>
    <t>TABLE 1 — Baseline Demographics &amp; Preoperative Characteristics</t>
  </si>
  <si>
    <t>Extraperitoneal vs. Transvesical SP RASP | Single Surgeon Study</t>
  </si>
  <si>
    <t>Variable</t>
  </si>
  <si>
    <t>Extraperitoneal
(EP) N = ___</t>
  </si>
  <si>
    <t>Transvesical
(TV) N = ___</t>
  </si>
  <si>
    <t>P Value</t>
  </si>
  <si>
    <t>Notes / Stat Test</t>
  </si>
  <si>
    <t>Age (years), mean ± SD</t>
  </si>
  <si>
    <t>t-test</t>
  </si>
  <si>
    <t>Body Mass Index (kg/m²), mean ± SD</t>
  </si>
  <si>
    <t>Comorbidities &amp; Risk</t>
  </si>
  <si>
    <t>ASA Classification, n (%)</t>
  </si>
  <si>
    <t>Chi-square</t>
  </si>
  <si>
    <t>— Class 2</t>
  </si>
  <si>
    <t>— Class 3</t>
  </si>
  <si>
    <t>— Class 4</t>
  </si>
  <si>
    <t>Charlson Comorbidity Index, median (IQR)</t>
  </si>
  <si>
    <t>Mann-Whitney U</t>
  </si>
  <si>
    <t>Surgical History</t>
  </si>
  <si>
    <t>History of abdominal surgery, n (%)</t>
  </si>
  <si>
    <t>Chi-square or Fisher's</t>
  </si>
  <si>
    <t>History of prior inguinal surgery, n (%)</t>
  </si>
  <si>
    <t>History of prior prostate intervention, n (%)</t>
  </si>
  <si>
    <t>Preoperative Prostate Assessment</t>
  </si>
  <si>
    <t>Preoperative PSA (ng/mL), median (IQR)</t>
  </si>
  <si>
    <t>Prostate volume (cc), median (IQR)</t>
  </si>
  <si>
    <t>Mann-Whitney U; MRI preferred</t>
  </si>
  <si>
    <t>Preoperative Lower Urinary Tract Symptoms</t>
  </si>
  <si>
    <t>IPSS score, median (IQR)</t>
  </si>
  <si>
    <t>Urinary QOL score, median (IQR)</t>
  </si>
  <si>
    <t>Surgical Indication, n (%)</t>
  </si>
  <si>
    <t>Urinary retention</t>
  </si>
  <si>
    <t>Fisher's exact if n small</t>
  </si>
  <si>
    <t>Refractory LUTS / suboptimal response to BPH meds</t>
  </si>
  <si>
    <t>Recurrent urinary tract infections</t>
  </si>
  <si>
    <t>Recurrent hematuria</t>
  </si>
  <si>
    <t>Renal failure / hydronephrosis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</si>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</sst>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sz val="14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14" fontId="0" fillId="2" borderId="0" xfId="0" applyNumberFormat="1" applyFill="1"/>
    <xf numFmtId="164" fontId="0" fillId="2" borderId="0" xfId="0" applyNumberFormat="1" applyFill="1"/>
    <xf numFmtId="0" fontId="2" fillId="2" borderId="0" xfId="0" applyFont="1" applyFill="1"/>
    <xf numFmtId="0" fontId="3" fillId="2" borderId="0" xfId="0" applyFont="1" applyFill="1"/>
    <xf numFmtId="14" fontId="2" fillId="2" borderId="0" xfId="0" applyNumberFormat="1" applyFont="1" applyFill="1"/>
    <xf numFmtId="0" fontId="8" fillId="2" borderId="1" xfId="0" applyFont="1" applyFill="1" applyBorder="1" applyAlignment="1">
      <alignment readingOrder="1"/>
    </xf>
    <xf numFmtId="0" fontId="4" fillId="2" borderId="2" xfId="0" applyFont="1" applyFill="1" applyBorder="1" applyAlignment="1">
      <alignment readingOrder="1"/>
    </xf>
    <xf numFmtId="0" fontId="5" fillId="2" borderId="2" xfId="0" applyFont="1" applyFill="1" applyBorder="1" applyAlignment="1">
      <alignment readingOrder="1"/>
    </xf>
    <xf numFmtId="0" fontId="6" fillId="2" borderId="2" xfId="0" applyFont="1" applyFill="1" applyBorder="1" applyAlignment="1">
      <alignment wrapText="1" readingOrder="1"/>
    </xf>
    <xf numFmtId="0" fontId="7" fillId="2" borderId="2" xfId="0" applyFont="1" applyFill="1" applyBorder="1" applyAlignment="1">
      <alignment readingOrder="1"/>
    </xf>
    <xf numFmtId="0" fontId="8" fillId="2" borderId="2" xfId="0" applyFont="1" applyFill="1" applyBorder="1" applyAlignment="1">
      <alignment readingOrder="1"/>
    </xf>
    <xf numFmtId="0" fontId="9" fillId="2" borderId="2" xfId="0" applyFont="1" applyFill="1" applyBorder="1" applyAlignment="1">
      <alignment wrapText="1" readingOrder="1"/>
    </xf>
    <xf numFmtId="0" fontId="0" fillId="0" borderId="2" xfId="0" applyBorder="1"/>
    <xf numFmtId="0" fontId="7" fillId="2" borderId="2" xfId="0" applyFont="1" applyFill="1" applyBorder="1" applyAlignment="1">
      <alignment wrapText="1" readingOrder="1"/>
    </xf>
    <xf numFmtId="0" fontId="8" fillId="2" borderId="3" xfId="0" applyFont="1" applyFill="1" applyBorder="1" applyAlignment="1">
      <alignment readingOrder="1"/>
    </xf>
    <xf numFmtId="0" fontId="8" fillId="2" borderId="4" xfId="0" applyFont="1" applyFill="1" applyBorder="1" applyAlignment="1">
      <alignment readingOrder="1"/>
    </xf>
    <xf numFmtId="0" fontId="8" fillId="2" borderId="5" xfId="0" applyFont="1" applyFill="1" applyBorder="1" applyAlignment="1">
      <alignment readingOrder="1"/>
    </xf>
    <xf numFmtId="0" fontId="6" fillId="2" borderId="2" xfId="0" applyFont="1" applyFill="1" applyBorder="1" applyAlignment="1">
      <alignment readingOrder="1"/>
    </xf>
    <xf numFmtId="0" fontId="6" fillId="2" borderId="6" xfId="0" applyFont="1" applyFill="1" applyBorder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64"/>
  <sheetViews>
    <sheetView tabSelected="1" workbookViewId="0">
      <pane xSplit="1" topLeftCell="H1" activePane="topRight" state="frozen"/>
      <selection pane="topRight" activeCell="N11" sqref="N11"/>
    </sheetView>
  </sheetViews>
  <sheetFormatPr defaultColWidth="8.85546875" defaultRowHeight="15" x14ac:dyDescent="0.25"/>
  <cols>
    <col min="1" max="1" width="8" style="1" customWidth="1"/>
    <col min="2" max="2" width="11" style="1" customWidth="1"/>
    <col min="3" max="30" width="8.85546875" style="1"/>
    <col min="31" max="31" width="12.140625" style="1" customWidth="1"/>
    <col min="32" max="16384" width="8.85546875" style="1"/>
  </cols>
  <sheetData>
    <row r="1" spans="1:5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</row>
    <row r="2" spans="1:55" x14ac:dyDescent="0.25">
      <c r="A2">
        <v>167</v>
      </c>
      <c r="B2" s="3">
        <v>45245</v>
      </c>
      <c r="C2" s="1">
        <v>2</v>
      </c>
      <c r="D2" s="1">
        <v>1</v>
      </c>
      <c r="E2" s="1">
        <v>72</v>
      </c>
      <c r="F2" s="1">
        <v>26.9</v>
      </c>
      <c r="G2" s="1">
        <v>3</v>
      </c>
      <c r="H2" s="1">
        <v>2</v>
      </c>
      <c r="I2" s="1">
        <v>1</v>
      </c>
      <c r="J2" s="1">
        <v>0</v>
      </c>
      <c r="K2" s="1">
        <v>1</v>
      </c>
      <c r="L2" s="1">
        <v>1.3</v>
      </c>
      <c r="M2" s="1">
        <v>0</v>
      </c>
      <c r="N2" s="1">
        <v>1</v>
      </c>
      <c r="O2" s="1">
        <v>0</v>
      </c>
      <c r="Q2" s="1">
        <v>82</v>
      </c>
      <c r="R2" s="1">
        <v>0</v>
      </c>
      <c r="S2" s="1">
        <v>3</v>
      </c>
      <c r="T2" s="1">
        <v>8</v>
      </c>
      <c r="U2" s="1">
        <v>4</v>
      </c>
      <c r="V2" s="1">
        <v>26</v>
      </c>
      <c r="W2" s="4">
        <f t="shared" ref="W2:W8" si="0">V2/Q2</f>
        <v>0.31707317073170732</v>
      </c>
      <c r="X2" s="1">
        <v>1</v>
      </c>
      <c r="Y2" s="1">
        <v>13.8</v>
      </c>
      <c r="Z2" s="1">
        <v>11.9</v>
      </c>
      <c r="AA2" s="1">
        <f>Z2-Y2</f>
        <v>-1.9000000000000004</v>
      </c>
      <c r="AB2" s="1">
        <v>312</v>
      </c>
      <c r="AC2" s="1">
        <v>359</v>
      </c>
      <c r="AD2" s="1">
        <v>100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1</v>
      </c>
      <c r="AK2" s="1">
        <v>16</v>
      </c>
      <c r="AL2" s="1">
        <v>4</v>
      </c>
      <c r="AM2" s="1">
        <v>0</v>
      </c>
      <c r="AN2" s="1">
        <v>0</v>
      </c>
      <c r="AO2" s="1">
        <v>1</v>
      </c>
      <c r="AP2" s="1">
        <v>1</v>
      </c>
      <c r="AQ2" s="1">
        <v>20</v>
      </c>
      <c r="AR2" s="1">
        <v>0</v>
      </c>
      <c r="AV2" s="5" t="s">
        <v>55</v>
      </c>
      <c r="AW2" s="5">
        <v>0</v>
      </c>
      <c r="AX2" s="5">
        <v>0</v>
      </c>
      <c r="AY2" s="5">
        <v>1</v>
      </c>
      <c r="AZ2" s="5">
        <v>0</v>
      </c>
      <c r="BA2" s="5"/>
      <c r="BB2" s="5">
        <v>12</v>
      </c>
      <c r="BC2" s="5">
        <v>0</v>
      </c>
    </row>
    <row r="3" spans="1:55" ht="15.75" x14ac:dyDescent="0.25">
      <c r="A3">
        <v>224</v>
      </c>
      <c r="B3" s="3">
        <v>45840</v>
      </c>
      <c r="C3" s="1">
        <v>2</v>
      </c>
      <c r="D3" s="1">
        <v>1</v>
      </c>
      <c r="E3" s="1">
        <v>73</v>
      </c>
      <c r="F3" s="1">
        <v>26.7</v>
      </c>
      <c r="G3" s="1">
        <v>3</v>
      </c>
      <c r="H3" s="1">
        <v>3</v>
      </c>
      <c r="I3" s="1">
        <v>1</v>
      </c>
      <c r="J3" s="1">
        <v>0</v>
      </c>
      <c r="K3" s="1">
        <v>1</v>
      </c>
      <c r="L3" s="1">
        <v>18</v>
      </c>
      <c r="M3" s="1">
        <v>0</v>
      </c>
      <c r="N3" s="1">
        <v>0</v>
      </c>
      <c r="O3" s="1">
        <v>1</v>
      </c>
      <c r="P3" s="1">
        <v>0</v>
      </c>
      <c r="Q3" s="1">
        <v>81</v>
      </c>
      <c r="R3" s="1">
        <v>0</v>
      </c>
      <c r="S3" s="1">
        <v>12</v>
      </c>
      <c r="T3" s="1">
        <v>14</v>
      </c>
      <c r="U3" s="1">
        <v>1</v>
      </c>
      <c r="V3" s="1">
        <v>46</v>
      </c>
      <c r="W3" s="4">
        <f t="shared" si="0"/>
        <v>0.5679012345679012</v>
      </c>
      <c r="X3" s="1">
        <v>1</v>
      </c>
      <c r="Y3" s="1">
        <v>14.4</v>
      </c>
      <c r="Z3" s="1">
        <v>14.1</v>
      </c>
      <c r="AA3" s="1">
        <f t="shared" ref="AA3:AA30" si="1">Z3-Y3</f>
        <v>-0.30000000000000071</v>
      </c>
      <c r="AC3" s="1">
        <v>134</v>
      </c>
      <c r="AD3" s="1">
        <v>50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4</v>
      </c>
      <c r="AL3" s="1">
        <v>8</v>
      </c>
      <c r="AM3" s="1">
        <v>0</v>
      </c>
      <c r="AN3" s="1">
        <v>0</v>
      </c>
      <c r="AO3" s="1">
        <v>1</v>
      </c>
      <c r="AP3" s="1">
        <v>1</v>
      </c>
      <c r="AQ3" s="1">
        <v>6</v>
      </c>
      <c r="AR3" s="1">
        <v>1</v>
      </c>
      <c r="AS3" s="1" t="s">
        <v>56</v>
      </c>
      <c r="AT3" s="1">
        <v>2</v>
      </c>
      <c r="AV3" s="6" t="s">
        <v>57</v>
      </c>
      <c r="AW3" s="5">
        <v>0</v>
      </c>
      <c r="AX3" s="5">
        <v>0</v>
      </c>
      <c r="AY3" s="5">
        <v>0</v>
      </c>
      <c r="AZ3" s="5">
        <v>0</v>
      </c>
      <c r="BA3" s="5"/>
      <c r="BB3" s="5">
        <v>0</v>
      </c>
      <c r="BC3" s="5">
        <v>0</v>
      </c>
    </row>
    <row r="4" spans="1:55" ht="15.75" x14ac:dyDescent="0.25">
      <c r="A4">
        <v>273</v>
      </c>
      <c r="B4" s="3">
        <v>45847</v>
      </c>
      <c r="C4" s="1">
        <v>2</v>
      </c>
      <c r="D4" s="1">
        <v>1</v>
      </c>
      <c r="E4" s="1">
        <v>61</v>
      </c>
      <c r="F4" s="1">
        <v>34.799999999999997</v>
      </c>
      <c r="G4" s="1">
        <v>2</v>
      </c>
      <c r="H4" s="1">
        <v>2</v>
      </c>
      <c r="I4" s="1">
        <v>1</v>
      </c>
      <c r="J4" s="1">
        <v>1</v>
      </c>
      <c r="K4" s="1">
        <v>1</v>
      </c>
      <c r="L4" s="1">
        <v>5.64</v>
      </c>
      <c r="M4" s="1">
        <v>0</v>
      </c>
      <c r="N4" s="1">
        <v>1</v>
      </c>
      <c r="O4" s="1">
        <v>1</v>
      </c>
      <c r="P4" s="1">
        <v>0</v>
      </c>
      <c r="Q4" s="1">
        <v>111</v>
      </c>
      <c r="R4" s="1">
        <v>0</v>
      </c>
      <c r="S4" s="1">
        <v>5</v>
      </c>
      <c r="T4" s="1">
        <v>15</v>
      </c>
      <c r="U4" s="1">
        <v>4</v>
      </c>
      <c r="V4" s="1">
        <v>38</v>
      </c>
      <c r="W4" s="4">
        <f t="shared" si="0"/>
        <v>0.34234234234234234</v>
      </c>
      <c r="X4" s="1">
        <v>0</v>
      </c>
      <c r="Y4" s="1">
        <v>13.5</v>
      </c>
      <c r="Z4" s="1">
        <v>13.6</v>
      </c>
      <c r="AA4" s="1">
        <f t="shared" si="1"/>
        <v>9.9999999999999645E-2</v>
      </c>
      <c r="AB4" s="1">
        <v>69</v>
      </c>
      <c r="AC4" s="1">
        <v>112</v>
      </c>
      <c r="AD4" s="1">
        <v>50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8</v>
      </c>
      <c r="AL4" s="1">
        <v>8</v>
      </c>
      <c r="AM4" s="1">
        <v>0</v>
      </c>
      <c r="AN4" s="1">
        <v>0</v>
      </c>
      <c r="AO4" s="1">
        <v>1</v>
      </c>
      <c r="AR4" s="1">
        <v>0</v>
      </c>
      <c r="AV4" s="6" t="s">
        <v>58</v>
      </c>
      <c r="AW4" s="5">
        <v>0</v>
      </c>
      <c r="AX4" s="5">
        <v>0</v>
      </c>
      <c r="AY4" s="5">
        <v>0</v>
      </c>
      <c r="AZ4" s="5">
        <v>0</v>
      </c>
      <c r="BA4" s="5"/>
      <c r="BB4" s="5">
        <v>0</v>
      </c>
      <c r="BC4" s="5">
        <v>0</v>
      </c>
    </row>
    <row r="5" spans="1:55" ht="15.75" x14ac:dyDescent="0.25">
      <c r="A5">
        <v>147</v>
      </c>
      <c r="B5" s="3">
        <v>45849</v>
      </c>
      <c r="C5" s="1">
        <v>2</v>
      </c>
      <c r="D5" s="1">
        <v>1</v>
      </c>
      <c r="E5" s="1">
        <v>83</v>
      </c>
      <c r="F5" s="1">
        <v>20.41</v>
      </c>
      <c r="G5" s="1">
        <v>4</v>
      </c>
      <c r="H5" s="1">
        <v>2</v>
      </c>
      <c r="I5" s="1">
        <v>0</v>
      </c>
      <c r="J5" s="1">
        <v>0</v>
      </c>
      <c r="K5" s="1">
        <v>1</v>
      </c>
      <c r="M5" s="1">
        <v>1</v>
      </c>
      <c r="N5" s="1">
        <v>1</v>
      </c>
      <c r="O5" s="1">
        <v>0</v>
      </c>
      <c r="Q5" s="1">
        <v>143</v>
      </c>
      <c r="R5" s="1">
        <v>1</v>
      </c>
      <c r="T5" s="1">
        <v>26</v>
      </c>
      <c r="V5" s="1">
        <v>75</v>
      </c>
      <c r="W5" s="4">
        <f t="shared" si="0"/>
        <v>0.52447552447552448</v>
      </c>
      <c r="X5" s="1">
        <v>0</v>
      </c>
      <c r="Y5" s="1">
        <v>13.1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1</v>
      </c>
      <c r="AK5" s="1">
        <v>24</v>
      </c>
      <c r="AL5" s="1">
        <v>1</v>
      </c>
      <c r="AM5" s="1">
        <v>0</v>
      </c>
      <c r="AN5" s="1">
        <v>0</v>
      </c>
      <c r="AO5" s="1">
        <v>0</v>
      </c>
      <c r="AP5" s="1">
        <v>1</v>
      </c>
      <c r="AQ5" s="1">
        <v>10</v>
      </c>
      <c r="AR5" s="1">
        <v>0</v>
      </c>
      <c r="AU5" s="1">
        <v>1</v>
      </c>
      <c r="AV5" s="6" t="s">
        <v>59</v>
      </c>
      <c r="AW5" s="5">
        <v>0</v>
      </c>
      <c r="AX5" s="5">
        <v>0</v>
      </c>
      <c r="AY5" s="5">
        <v>0</v>
      </c>
      <c r="AZ5" s="5">
        <v>0</v>
      </c>
      <c r="BA5" s="5"/>
      <c r="BB5" s="5">
        <v>0</v>
      </c>
      <c r="BC5" s="5">
        <v>0</v>
      </c>
    </row>
    <row r="6" spans="1:55" ht="15.75" x14ac:dyDescent="0.25">
      <c r="A6">
        <v>184</v>
      </c>
      <c r="B6" s="3">
        <v>45868</v>
      </c>
      <c r="C6" s="1">
        <v>2</v>
      </c>
      <c r="D6" s="1">
        <v>1</v>
      </c>
      <c r="E6" s="1">
        <v>63</v>
      </c>
      <c r="F6" s="1">
        <v>26</v>
      </c>
      <c r="G6" s="1">
        <v>2</v>
      </c>
      <c r="H6" s="1">
        <v>2</v>
      </c>
      <c r="I6" s="1">
        <v>1</v>
      </c>
      <c r="J6" s="1">
        <v>0</v>
      </c>
      <c r="K6" s="1">
        <v>1</v>
      </c>
      <c r="L6" s="1">
        <v>3.49</v>
      </c>
      <c r="M6" s="1">
        <v>0</v>
      </c>
      <c r="N6" s="1">
        <v>0</v>
      </c>
      <c r="O6" s="1">
        <v>1</v>
      </c>
      <c r="P6" s="1">
        <v>0</v>
      </c>
      <c r="Q6" s="1">
        <v>76</v>
      </c>
      <c r="R6" s="1">
        <v>1</v>
      </c>
      <c r="S6" s="1">
        <v>25</v>
      </c>
      <c r="T6" s="1">
        <v>31</v>
      </c>
      <c r="U6" s="1">
        <v>6</v>
      </c>
      <c r="V6" s="1">
        <v>27.2</v>
      </c>
      <c r="W6" s="4">
        <f t="shared" si="0"/>
        <v>0.35789473684210527</v>
      </c>
      <c r="X6" s="1">
        <v>0</v>
      </c>
      <c r="Z6" s="1">
        <v>14.4</v>
      </c>
      <c r="AB6" s="1">
        <v>113</v>
      </c>
      <c r="AC6" s="1">
        <v>134</v>
      </c>
      <c r="AD6" s="1">
        <v>50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6</v>
      </c>
      <c r="AL6" s="1">
        <v>7</v>
      </c>
      <c r="AM6" s="1">
        <v>0</v>
      </c>
      <c r="AN6" s="1">
        <v>0</v>
      </c>
      <c r="AO6" s="1">
        <v>1</v>
      </c>
      <c r="AP6" s="1">
        <v>1</v>
      </c>
      <c r="AQ6" s="1">
        <v>4</v>
      </c>
      <c r="AR6" s="1">
        <v>0</v>
      </c>
      <c r="AV6" s="6" t="s">
        <v>60</v>
      </c>
      <c r="AW6" s="5">
        <v>0</v>
      </c>
      <c r="AX6" s="5">
        <v>0</v>
      </c>
      <c r="AY6" s="5">
        <v>0</v>
      </c>
      <c r="AZ6" s="5">
        <v>0</v>
      </c>
      <c r="BA6" s="5"/>
      <c r="BB6" s="5">
        <v>0</v>
      </c>
      <c r="BC6" s="5">
        <v>0</v>
      </c>
    </row>
    <row r="7" spans="1:55" ht="15.75" x14ac:dyDescent="0.25">
      <c r="A7">
        <v>200</v>
      </c>
      <c r="B7" s="3">
        <v>45870</v>
      </c>
      <c r="C7" s="1">
        <v>2</v>
      </c>
      <c r="D7" s="1">
        <v>1</v>
      </c>
      <c r="E7" s="1">
        <v>69</v>
      </c>
      <c r="F7" s="1">
        <v>31.75</v>
      </c>
      <c r="G7" s="1">
        <v>4</v>
      </c>
      <c r="H7" s="1">
        <v>3</v>
      </c>
      <c r="I7" s="1">
        <v>1</v>
      </c>
      <c r="J7" s="1">
        <v>0</v>
      </c>
      <c r="K7" s="1">
        <v>0</v>
      </c>
      <c r="M7" s="1">
        <v>0</v>
      </c>
      <c r="N7" s="1">
        <v>0</v>
      </c>
      <c r="O7" s="1">
        <v>0</v>
      </c>
      <c r="Q7" s="1">
        <v>172</v>
      </c>
      <c r="R7" s="1">
        <v>1</v>
      </c>
      <c r="S7" s="1">
        <v>16</v>
      </c>
      <c r="T7" s="1">
        <v>35</v>
      </c>
      <c r="U7" s="1">
        <v>6</v>
      </c>
      <c r="V7" s="1">
        <v>90</v>
      </c>
      <c r="W7" s="4">
        <f t="shared" si="0"/>
        <v>0.52325581395348841</v>
      </c>
      <c r="X7" s="1">
        <v>0</v>
      </c>
      <c r="Y7" s="1">
        <v>14.6</v>
      </c>
      <c r="AD7" s="1">
        <v>300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M7" s="1">
        <v>0</v>
      </c>
      <c r="AN7" s="1">
        <v>1</v>
      </c>
      <c r="AO7" s="1">
        <v>0</v>
      </c>
      <c r="AP7" s="1">
        <v>1</v>
      </c>
      <c r="AQ7" s="1">
        <v>11</v>
      </c>
      <c r="AR7" s="1">
        <v>1</v>
      </c>
      <c r="AS7" s="1" t="s">
        <v>61</v>
      </c>
      <c r="AT7" s="1">
        <v>2</v>
      </c>
      <c r="AU7" s="1">
        <v>1</v>
      </c>
      <c r="AV7" s="6" t="s">
        <v>62</v>
      </c>
      <c r="AW7" s="5">
        <v>0</v>
      </c>
      <c r="AX7" s="5">
        <v>0</v>
      </c>
      <c r="AY7" s="5">
        <v>0</v>
      </c>
      <c r="AZ7" s="5">
        <v>0</v>
      </c>
      <c r="BA7" s="5"/>
      <c r="BB7" s="5">
        <v>17</v>
      </c>
      <c r="BC7" s="5">
        <v>1</v>
      </c>
    </row>
    <row r="8" spans="1:55" ht="15.75" x14ac:dyDescent="0.25">
      <c r="A8">
        <v>252</v>
      </c>
      <c r="B8" s="3">
        <v>45884</v>
      </c>
      <c r="C8" s="1">
        <v>2</v>
      </c>
      <c r="D8" s="1">
        <v>1</v>
      </c>
      <c r="E8" s="1">
        <v>67</v>
      </c>
      <c r="F8" s="1">
        <v>37</v>
      </c>
      <c r="G8" s="1">
        <v>2</v>
      </c>
      <c r="H8" s="1">
        <v>2</v>
      </c>
      <c r="I8" s="1">
        <v>1</v>
      </c>
      <c r="J8" s="1">
        <v>0</v>
      </c>
      <c r="K8" s="1">
        <v>0</v>
      </c>
      <c r="L8" s="1">
        <v>4.7</v>
      </c>
      <c r="M8" s="1">
        <v>0</v>
      </c>
      <c r="N8" s="1">
        <v>1</v>
      </c>
      <c r="O8" s="1">
        <v>0</v>
      </c>
      <c r="Q8" s="1">
        <v>197</v>
      </c>
      <c r="R8" s="1">
        <v>1</v>
      </c>
      <c r="S8" s="1">
        <v>12</v>
      </c>
      <c r="T8" s="1">
        <v>25</v>
      </c>
      <c r="U8" s="1">
        <v>6</v>
      </c>
      <c r="V8" s="1">
        <v>124</v>
      </c>
      <c r="W8" s="4">
        <f t="shared" si="0"/>
        <v>0.62944162436548223</v>
      </c>
      <c r="X8" s="1">
        <v>0</v>
      </c>
      <c r="Y8" s="1">
        <v>16.8</v>
      </c>
      <c r="AD8" s="1">
        <v>300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N8" s="1">
        <v>0</v>
      </c>
      <c r="AO8" s="1">
        <v>1</v>
      </c>
      <c r="AP8" s="1">
        <v>1</v>
      </c>
      <c r="AQ8" s="1">
        <v>10</v>
      </c>
      <c r="AR8" s="1">
        <v>0</v>
      </c>
      <c r="AV8" s="6" t="s">
        <v>63</v>
      </c>
      <c r="AW8" s="5">
        <v>0</v>
      </c>
      <c r="AX8" s="5">
        <v>0</v>
      </c>
      <c r="AY8" s="5">
        <v>0</v>
      </c>
      <c r="AZ8" s="5">
        <v>0</v>
      </c>
      <c r="BA8" s="5"/>
      <c r="BB8" s="5">
        <v>9</v>
      </c>
      <c r="BC8" s="5">
        <v>1</v>
      </c>
    </row>
    <row r="9" spans="1:55" x14ac:dyDescent="0.25">
      <c r="A9">
        <v>138</v>
      </c>
      <c r="B9" s="3">
        <v>45896</v>
      </c>
      <c r="C9" s="1">
        <v>2</v>
      </c>
      <c r="D9" s="1">
        <v>1</v>
      </c>
      <c r="E9" s="1">
        <v>75</v>
      </c>
      <c r="F9" s="1">
        <v>19.3</v>
      </c>
      <c r="G9" s="1">
        <v>3</v>
      </c>
      <c r="H9" s="1">
        <v>3</v>
      </c>
      <c r="I9" s="1">
        <v>1</v>
      </c>
      <c r="J9" s="1">
        <v>1</v>
      </c>
      <c r="K9" s="1">
        <v>1</v>
      </c>
      <c r="L9" s="1">
        <v>6.9</v>
      </c>
      <c r="M9" s="1">
        <v>0</v>
      </c>
      <c r="N9" s="1">
        <v>0</v>
      </c>
      <c r="O9" s="1">
        <v>0</v>
      </c>
      <c r="Q9" s="1">
        <v>80</v>
      </c>
      <c r="R9" s="1">
        <v>0</v>
      </c>
      <c r="S9" s="1">
        <v>1</v>
      </c>
      <c r="T9" s="1">
        <v>15</v>
      </c>
      <c r="U9" s="1">
        <v>3</v>
      </c>
      <c r="V9" s="1">
        <v>36</v>
      </c>
      <c r="W9" s="4">
        <f>V9/Q9</f>
        <v>0.45</v>
      </c>
      <c r="X9" s="1">
        <v>1</v>
      </c>
      <c r="Y9" s="1">
        <v>12.9</v>
      </c>
      <c r="Z9" s="1">
        <v>11.4</v>
      </c>
      <c r="AA9" s="1">
        <f t="shared" si="1"/>
        <v>-1.5</v>
      </c>
      <c r="AB9" s="1">
        <v>126</v>
      </c>
      <c r="AC9" s="1">
        <v>158</v>
      </c>
      <c r="AD9" s="1">
        <v>50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1</v>
      </c>
      <c r="AK9" s="1">
        <v>26</v>
      </c>
      <c r="AL9" s="1">
        <v>2</v>
      </c>
      <c r="AM9" s="1">
        <v>0</v>
      </c>
      <c r="AN9" s="1">
        <v>0</v>
      </c>
      <c r="AO9" s="1">
        <v>1</v>
      </c>
      <c r="AP9" s="1">
        <v>1</v>
      </c>
      <c r="AQ9" s="1">
        <v>9</v>
      </c>
      <c r="AR9" s="1">
        <v>0</v>
      </c>
      <c r="AV9" s="5" t="s">
        <v>59</v>
      </c>
      <c r="AW9" s="5">
        <v>0</v>
      </c>
      <c r="AX9" s="5">
        <v>0</v>
      </c>
      <c r="AY9" s="5">
        <v>0</v>
      </c>
      <c r="AZ9" s="5">
        <v>0</v>
      </c>
      <c r="BA9" s="5"/>
      <c r="BB9" s="5">
        <v>2</v>
      </c>
      <c r="BC9" s="5">
        <v>0</v>
      </c>
    </row>
    <row r="10" spans="1:55" ht="15.75" x14ac:dyDescent="0.25">
      <c r="A10">
        <v>75</v>
      </c>
      <c r="B10" s="3">
        <v>45903</v>
      </c>
      <c r="C10" s="1">
        <v>2</v>
      </c>
      <c r="D10" s="1">
        <v>1</v>
      </c>
      <c r="E10" s="1">
        <v>72</v>
      </c>
      <c r="F10" s="1">
        <v>30.2</v>
      </c>
      <c r="G10" s="1">
        <v>3</v>
      </c>
      <c r="H10" s="1">
        <v>3</v>
      </c>
      <c r="I10" s="1">
        <v>1</v>
      </c>
      <c r="J10" s="1">
        <v>0</v>
      </c>
      <c r="K10" s="1">
        <v>1</v>
      </c>
      <c r="L10" s="1">
        <v>3.5</v>
      </c>
      <c r="M10" s="1">
        <v>0</v>
      </c>
      <c r="N10" s="1">
        <v>1</v>
      </c>
      <c r="O10" s="1">
        <v>0</v>
      </c>
      <c r="Q10" s="1">
        <v>98</v>
      </c>
      <c r="R10" s="1">
        <v>0</v>
      </c>
      <c r="S10" s="1">
        <v>1</v>
      </c>
      <c r="T10" s="1">
        <v>24</v>
      </c>
      <c r="U10" s="1">
        <v>6</v>
      </c>
      <c r="V10" s="1">
        <v>63.3</v>
      </c>
      <c r="W10" s="4">
        <f t="shared" ref="W10:W30" si="2">V10/Q10</f>
        <v>0.64591836734693875</v>
      </c>
      <c r="X10" s="1">
        <v>0</v>
      </c>
      <c r="Y10" s="1">
        <v>14.2</v>
      </c>
      <c r="Z10" s="1">
        <v>13.4</v>
      </c>
      <c r="AA10" s="1">
        <f t="shared" si="1"/>
        <v>-0.79999999999999893</v>
      </c>
      <c r="AB10" s="1">
        <v>198</v>
      </c>
      <c r="AC10" s="1">
        <v>227</v>
      </c>
      <c r="AD10" s="1">
        <v>50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1</v>
      </c>
      <c r="AK10" s="1">
        <v>32</v>
      </c>
      <c r="AL10" s="1">
        <v>8</v>
      </c>
      <c r="AM10" s="1">
        <v>0</v>
      </c>
      <c r="AN10" s="1">
        <v>0</v>
      </c>
      <c r="AO10" s="1">
        <v>1</v>
      </c>
      <c r="AP10" s="1">
        <v>1</v>
      </c>
      <c r="AQ10" s="1">
        <v>7</v>
      </c>
      <c r="AR10" s="1">
        <v>0</v>
      </c>
      <c r="AV10" s="6" t="s">
        <v>59</v>
      </c>
      <c r="AW10" s="5">
        <v>0</v>
      </c>
      <c r="AX10" s="5">
        <v>0</v>
      </c>
      <c r="AY10" s="5">
        <v>0</v>
      </c>
      <c r="AZ10" s="5">
        <v>0</v>
      </c>
      <c r="BA10" s="5"/>
      <c r="BB10" s="5">
        <v>43</v>
      </c>
      <c r="BC10" s="5">
        <v>0</v>
      </c>
    </row>
    <row r="11" spans="1:55" ht="15.75" x14ac:dyDescent="0.25">
      <c r="A11">
        <v>11</v>
      </c>
      <c r="B11" s="3">
        <v>45924</v>
      </c>
      <c r="C11" s="1">
        <v>2</v>
      </c>
      <c r="D11" s="1">
        <v>1</v>
      </c>
      <c r="E11" s="1">
        <v>73</v>
      </c>
      <c r="F11" s="1">
        <v>24.7</v>
      </c>
      <c r="G11" s="1">
        <v>3</v>
      </c>
      <c r="H11" s="1">
        <v>3</v>
      </c>
      <c r="I11" s="1">
        <v>1</v>
      </c>
      <c r="J11" s="1">
        <v>1</v>
      </c>
      <c r="K11" s="1">
        <v>0</v>
      </c>
      <c r="L11" s="1">
        <v>3.9</v>
      </c>
      <c r="M11" s="1">
        <v>0</v>
      </c>
      <c r="N11" s="1">
        <v>1</v>
      </c>
      <c r="O11" s="1">
        <v>0</v>
      </c>
      <c r="Q11" s="1">
        <v>102</v>
      </c>
      <c r="R11" s="1">
        <v>1</v>
      </c>
      <c r="S11" s="1">
        <v>21</v>
      </c>
      <c r="T11" s="1">
        <v>11</v>
      </c>
      <c r="V11" s="1">
        <v>52</v>
      </c>
      <c r="W11" s="4">
        <f t="shared" si="2"/>
        <v>0.50980392156862742</v>
      </c>
      <c r="X11" s="1">
        <v>0</v>
      </c>
      <c r="Y11" s="1">
        <v>13.9</v>
      </c>
      <c r="Z11" s="1">
        <v>13.3</v>
      </c>
      <c r="AA11" s="1">
        <f t="shared" si="1"/>
        <v>-0.59999999999999964</v>
      </c>
      <c r="AB11" s="1">
        <v>134</v>
      </c>
      <c r="AC11" s="1">
        <v>146</v>
      </c>
      <c r="AD11" s="1">
        <v>75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6</v>
      </c>
      <c r="AL11" s="1">
        <v>8</v>
      </c>
      <c r="AM11" s="1">
        <v>0</v>
      </c>
      <c r="AN11" s="1">
        <v>0</v>
      </c>
      <c r="AO11" s="1">
        <v>1</v>
      </c>
      <c r="AP11" s="1">
        <v>1</v>
      </c>
      <c r="AQ11" s="1">
        <v>6</v>
      </c>
      <c r="AR11" s="1">
        <v>0</v>
      </c>
      <c r="AV11" s="6" t="s">
        <v>59</v>
      </c>
      <c r="AW11" s="5">
        <v>0</v>
      </c>
      <c r="AX11" s="5">
        <v>0</v>
      </c>
      <c r="AY11" s="5">
        <v>0</v>
      </c>
      <c r="AZ11" s="5">
        <v>0</v>
      </c>
      <c r="BA11" s="5"/>
      <c r="BB11" s="5">
        <v>0</v>
      </c>
      <c r="BC11" s="5">
        <v>0</v>
      </c>
    </row>
    <row r="12" spans="1:55" ht="15.75" x14ac:dyDescent="0.25">
      <c r="A12">
        <v>225</v>
      </c>
      <c r="B12" s="3">
        <v>45926</v>
      </c>
      <c r="C12" s="1">
        <v>2</v>
      </c>
      <c r="D12" s="1">
        <v>1</v>
      </c>
      <c r="E12" s="1">
        <v>76</v>
      </c>
      <c r="F12" s="1">
        <v>20.07</v>
      </c>
      <c r="G12" s="1">
        <v>3</v>
      </c>
      <c r="H12" s="1">
        <v>2</v>
      </c>
      <c r="I12" s="1">
        <v>1</v>
      </c>
      <c r="J12" s="1">
        <v>0</v>
      </c>
      <c r="K12" s="1">
        <v>0</v>
      </c>
      <c r="M12" s="1">
        <v>1</v>
      </c>
      <c r="N12" s="1">
        <v>1</v>
      </c>
      <c r="O12" s="1">
        <v>0</v>
      </c>
      <c r="Q12" s="1">
        <v>93</v>
      </c>
      <c r="R12" s="1">
        <v>1</v>
      </c>
      <c r="S12" s="1">
        <v>3</v>
      </c>
      <c r="W12" s="4"/>
      <c r="X12" s="1">
        <v>1</v>
      </c>
      <c r="Y12" s="1">
        <v>11.6</v>
      </c>
      <c r="AD12" s="1">
        <v>50</v>
      </c>
      <c r="AE12" s="1">
        <v>0</v>
      </c>
      <c r="AF12" s="1">
        <v>0</v>
      </c>
      <c r="AG12" s="1">
        <v>0</v>
      </c>
      <c r="AH12" s="1">
        <v>1</v>
      </c>
      <c r="AI12" s="1">
        <v>0</v>
      </c>
      <c r="AN12" s="1">
        <v>0</v>
      </c>
      <c r="AO12" s="1">
        <v>1</v>
      </c>
      <c r="AP12" s="1">
        <v>1</v>
      </c>
      <c r="AQ12" s="1">
        <v>10</v>
      </c>
      <c r="AR12" s="1">
        <v>0</v>
      </c>
      <c r="AS12" s="1" t="s">
        <v>64</v>
      </c>
      <c r="AV12" s="6" t="s">
        <v>65</v>
      </c>
      <c r="AW12" s="5">
        <v>0</v>
      </c>
      <c r="AX12" s="5">
        <v>0</v>
      </c>
      <c r="AY12" s="5">
        <v>0</v>
      </c>
      <c r="AZ12" s="5">
        <v>0</v>
      </c>
      <c r="BA12" s="5"/>
      <c r="BB12" s="5">
        <v>27</v>
      </c>
      <c r="BC12" s="5">
        <v>0</v>
      </c>
    </row>
    <row r="13" spans="1:55" ht="15.75" x14ac:dyDescent="0.25">
      <c r="A13">
        <v>245</v>
      </c>
      <c r="B13" s="3">
        <v>45931</v>
      </c>
      <c r="C13" s="1">
        <v>2</v>
      </c>
      <c r="D13" s="1">
        <v>1</v>
      </c>
      <c r="E13" s="1">
        <v>71</v>
      </c>
      <c r="F13" s="1">
        <v>24.9</v>
      </c>
      <c r="G13" s="1">
        <v>3</v>
      </c>
      <c r="H13" s="1">
        <v>2</v>
      </c>
      <c r="I13" s="1">
        <v>1</v>
      </c>
      <c r="J13" s="1">
        <v>0</v>
      </c>
      <c r="K13" s="1">
        <v>1</v>
      </c>
      <c r="L13" s="1">
        <v>9.4</v>
      </c>
      <c r="M13" s="1">
        <v>0</v>
      </c>
      <c r="N13" s="1">
        <v>0</v>
      </c>
      <c r="O13" s="1">
        <v>0</v>
      </c>
      <c r="Q13" s="1">
        <v>157</v>
      </c>
      <c r="R13" s="1">
        <v>0</v>
      </c>
      <c r="S13" s="1">
        <v>20</v>
      </c>
      <c r="T13" s="1">
        <v>14</v>
      </c>
      <c r="V13" s="1">
        <v>92</v>
      </c>
      <c r="W13" s="4">
        <f t="shared" si="2"/>
        <v>0.5859872611464968</v>
      </c>
      <c r="X13" s="1">
        <v>0</v>
      </c>
      <c r="Y13" s="1">
        <v>13.3</v>
      </c>
      <c r="Z13" s="1">
        <v>12.5</v>
      </c>
      <c r="AA13" s="1">
        <f t="shared" si="1"/>
        <v>-0.80000000000000071</v>
      </c>
      <c r="AC13" s="1">
        <v>217</v>
      </c>
      <c r="AD13" s="1">
        <v>100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7</v>
      </c>
      <c r="AL13" s="1">
        <v>1</v>
      </c>
      <c r="AM13" s="1">
        <v>0</v>
      </c>
      <c r="AN13" s="1">
        <v>0</v>
      </c>
      <c r="AO13" s="1">
        <v>1</v>
      </c>
      <c r="AP13" s="1">
        <v>1</v>
      </c>
      <c r="AQ13" s="1">
        <v>8</v>
      </c>
      <c r="AR13" s="1">
        <v>0</v>
      </c>
      <c r="AV13" s="6" t="s">
        <v>59</v>
      </c>
      <c r="AW13" s="5">
        <v>0</v>
      </c>
      <c r="AX13" s="5">
        <v>0</v>
      </c>
      <c r="AY13" s="5">
        <v>0</v>
      </c>
      <c r="AZ13" s="5">
        <v>0</v>
      </c>
      <c r="BA13" s="5"/>
      <c r="BB13" s="5">
        <v>45</v>
      </c>
      <c r="BC13" s="5">
        <v>0</v>
      </c>
    </row>
    <row r="14" spans="1:55" ht="15.75" x14ac:dyDescent="0.25">
      <c r="A14">
        <v>187</v>
      </c>
      <c r="B14" s="3">
        <v>45933</v>
      </c>
      <c r="C14" s="1">
        <v>2</v>
      </c>
      <c r="D14" s="1">
        <v>1</v>
      </c>
      <c r="E14" s="1">
        <v>74</v>
      </c>
      <c r="F14" s="1">
        <v>30</v>
      </c>
      <c r="G14" s="1">
        <v>3</v>
      </c>
      <c r="H14" s="1">
        <v>2</v>
      </c>
      <c r="I14" s="1">
        <v>0</v>
      </c>
      <c r="J14" s="1">
        <v>0</v>
      </c>
      <c r="K14" s="1">
        <v>0</v>
      </c>
      <c r="L14" s="1">
        <v>6.8</v>
      </c>
      <c r="M14" s="1">
        <v>1</v>
      </c>
      <c r="N14" s="1">
        <v>1</v>
      </c>
      <c r="O14" s="1">
        <v>1</v>
      </c>
      <c r="P14" s="1">
        <v>0</v>
      </c>
      <c r="Q14" s="1">
        <v>222</v>
      </c>
      <c r="R14" s="1">
        <v>1</v>
      </c>
      <c r="T14" s="1">
        <v>22</v>
      </c>
      <c r="V14" s="1">
        <v>140</v>
      </c>
      <c r="W14" s="4">
        <f t="shared" si="2"/>
        <v>0.63063063063063063</v>
      </c>
      <c r="X14" s="1">
        <v>0</v>
      </c>
      <c r="AD14" s="1">
        <v>500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M14" s="1">
        <v>0</v>
      </c>
      <c r="AN14" s="1">
        <v>0</v>
      </c>
      <c r="AO14" s="1">
        <v>0</v>
      </c>
      <c r="AP14" s="1">
        <v>1</v>
      </c>
      <c r="AQ14" s="1">
        <v>11</v>
      </c>
      <c r="AR14" s="1">
        <v>0</v>
      </c>
      <c r="AU14" s="1">
        <v>1</v>
      </c>
      <c r="AV14" s="6" t="s">
        <v>65</v>
      </c>
      <c r="AW14" s="5">
        <v>0</v>
      </c>
      <c r="AX14" s="5">
        <v>0</v>
      </c>
      <c r="AY14" s="5">
        <v>0</v>
      </c>
      <c r="AZ14" s="5">
        <v>0</v>
      </c>
      <c r="BA14" s="5"/>
      <c r="BB14" s="5">
        <v>11</v>
      </c>
      <c r="BC14" s="5">
        <v>1</v>
      </c>
    </row>
    <row r="15" spans="1:55" ht="15.75" x14ac:dyDescent="0.25">
      <c r="A15">
        <v>88</v>
      </c>
      <c r="B15" s="3">
        <v>45933</v>
      </c>
      <c r="C15" s="1">
        <v>2</v>
      </c>
      <c r="D15" s="1">
        <v>1</v>
      </c>
      <c r="E15" s="1">
        <v>84</v>
      </c>
      <c r="F15" s="1">
        <v>23</v>
      </c>
      <c r="G15" s="1">
        <v>4</v>
      </c>
      <c r="H15" s="1">
        <v>2</v>
      </c>
      <c r="I15" s="1">
        <v>1</v>
      </c>
      <c r="J15" s="1">
        <v>0</v>
      </c>
      <c r="K15" s="1">
        <v>1</v>
      </c>
      <c r="L15" s="1">
        <v>3.56</v>
      </c>
      <c r="M15" s="1">
        <v>0</v>
      </c>
      <c r="N15" s="1">
        <v>0</v>
      </c>
      <c r="O15" s="1">
        <v>0</v>
      </c>
      <c r="Q15" s="1">
        <v>98</v>
      </c>
      <c r="R15" s="1">
        <v>1</v>
      </c>
      <c r="S15" s="1">
        <v>0</v>
      </c>
      <c r="T15" s="1">
        <v>25</v>
      </c>
      <c r="V15" s="1">
        <v>60</v>
      </c>
      <c r="W15" s="4">
        <f t="shared" si="2"/>
        <v>0.61224489795918369</v>
      </c>
      <c r="X15" s="1">
        <v>0</v>
      </c>
      <c r="Y15" s="1">
        <v>13.8</v>
      </c>
      <c r="AD15" s="1">
        <v>100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M15" s="1">
        <v>0</v>
      </c>
      <c r="AN15" s="1">
        <v>0</v>
      </c>
      <c r="AO15" s="1">
        <v>1</v>
      </c>
      <c r="AP15" s="1">
        <v>1</v>
      </c>
      <c r="AQ15" s="1">
        <v>10</v>
      </c>
      <c r="AR15" s="1">
        <v>0</v>
      </c>
      <c r="AV15" s="6" t="s">
        <v>59</v>
      </c>
      <c r="AW15" s="5">
        <v>0</v>
      </c>
      <c r="AX15" s="5">
        <v>0</v>
      </c>
      <c r="AY15" s="5">
        <v>0</v>
      </c>
      <c r="AZ15" s="5">
        <v>0</v>
      </c>
      <c r="BA15" s="5"/>
      <c r="BB15" s="5">
        <v>0</v>
      </c>
      <c r="BC15" s="5">
        <v>0</v>
      </c>
    </row>
    <row r="16" spans="1:55" ht="15.75" x14ac:dyDescent="0.25">
      <c r="A16">
        <v>76</v>
      </c>
      <c r="B16" s="3">
        <v>45938</v>
      </c>
      <c r="C16" s="1">
        <v>2</v>
      </c>
      <c r="D16" s="1">
        <v>1</v>
      </c>
      <c r="E16" s="1">
        <v>62</v>
      </c>
      <c r="F16" s="1">
        <v>29.4</v>
      </c>
      <c r="G16" s="1">
        <v>2</v>
      </c>
      <c r="H16" s="1">
        <v>2</v>
      </c>
      <c r="I16" s="1">
        <v>1</v>
      </c>
      <c r="J16" s="1">
        <v>0</v>
      </c>
      <c r="K16" s="1">
        <v>1</v>
      </c>
      <c r="L16" s="1">
        <v>3.9</v>
      </c>
      <c r="M16" s="1">
        <v>0</v>
      </c>
      <c r="N16" s="1">
        <v>1</v>
      </c>
      <c r="O16" s="1">
        <v>0</v>
      </c>
      <c r="Q16" s="1">
        <v>108</v>
      </c>
      <c r="R16" s="1">
        <v>0</v>
      </c>
      <c r="S16" s="1">
        <v>13</v>
      </c>
      <c r="T16" s="1">
        <v>25</v>
      </c>
      <c r="V16" s="1">
        <v>66.8</v>
      </c>
      <c r="W16" s="4">
        <f t="shared" si="2"/>
        <v>0.61851851851851847</v>
      </c>
      <c r="X16" s="1">
        <v>0</v>
      </c>
      <c r="Z16" s="1">
        <v>14</v>
      </c>
      <c r="AB16" s="1">
        <v>140</v>
      </c>
      <c r="AC16" s="1">
        <v>172</v>
      </c>
      <c r="AD16" s="1">
        <v>100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7</v>
      </c>
      <c r="AL16" s="1">
        <v>4</v>
      </c>
      <c r="AM16" s="1">
        <v>0</v>
      </c>
      <c r="AN16" s="1">
        <v>0</v>
      </c>
      <c r="AO16" s="1">
        <v>1</v>
      </c>
      <c r="AP16" s="1">
        <v>1</v>
      </c>
      <c r="AQ16" s="1">
        <v>6</v>
      </c>
      <c r="AR16" s="1">
        <v>0</v>
      </c>
      <c r="AV16" s="6" t="s">
        <v>59</v>
      </c>
      <c r="AW16" s="5">
        <v>0</v>
      </c>
      <c r="AX16" s="5">
        <v>0</v>
      </c>
      <c r="AY16" s="5">
        <v>0</v>
      </c>
      <c r="AZ16" s="5">
        <v>0</v>
      </c>
      <c r="BA16" s="5"/>
      <c r="BB16" s="5">
        <v>19</v>
      </c>
      <c r="BC16" s="5">
        <v>0</v>
      </c>
    </row>
    <row r="17" spans="1:55" ht="15.75" x14ac:dyDescent="0.25">
      <c r="A17">
        <v>253</v>
      </c>
      <c r="B17" s="3">
        <v>45945</v>
      </c>
      <c r="C17" s="1">
        <v>2</v>
      </c>
      <c r="D17" s="1">
        <v>1</v>
      </c>
      <c r="E17" s="1">
        <v>70</v>
      </c>
      <c r="F17" s="1">
        <v>27.3</v>
      </c>
      <c r="G17" s="1">
        <v>4</v>
      </c>
      <c r="H17" s="1">
        <v>2</v>
      </c>
      <c r="I17" s="1">
        <v>0</v>
      </c>
      <c r="J17" s="1">
        <v>0</v>
      </c>
      <c r="K17" s="1">
        <v>1</v>
      </c>
      <c r="L17" s="1">
        <v>11.23</v>
      </c>
      <c r="M17" s="1">
        <v>0</v>
      </c>
      <c r="N17" s="1">
        <v>0</v>
      </c>
      <c r="O17" s="1">
        <v>1</v>
      </c>
      <c r="P17" s="1">
        <v>0</v>
      </c>
      <c r="Q17" s="1">
        <v>204.1</v>
      </c>
      <c r="R17" s="1">
        <v>0</v>
      </c>
      <c r="S17" s="1">
        <v>22</v>
      </c>
      <c r="T17" s="1">
        <v>15</v>
      </c>
      <c r="U17" s="1">
        <v>1</v>
      </c>
      <c r="V17" s="1">
        <v>155.30000000000001</v>
      </c>
      <c r="W17" s="4">
        <f t="shared" si="2"/>
        <v>0.76090151886330237</v>
      </c>
      <c r="X17" s="1">
        <v>0</v>
      </c>
      <c r="Y17" s="1">
        <v>12.5</v>
      </c>
      <c r="Z17" s="1">
        <v>11.4</v>
      </c>
      <c r="AA17" s="1">
        <f t="shared" si="1"/>
        <v>-1.0999999999999996</v>
      </c>
      <c r="AB17" s="1">
        <v>118</v>
      </c>
      <c r="AC17" s="1">
        <f>118+13+29</f>
        <v>160</v>
      </c>
      <c r="AD17" s="1">
        <v>100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1</v>
      </c>
      <c r="AK17" s="1">
        <v>48</v>
      </c>
      <c r="AM17" s="1">
        <v>0</v>
      </c>
      <c r="AN17" s="1">
        <v>0</v>
      </c>
      <c r="AO17" s="1">
        <v>1</v>
      </c>
      <c r="AP17" s="1">
        <v>1</v>
      </c>
      <c r="AQ17" s="1">
        <v>13</v>
      </c>
      <c r="AR17" s="1">
        <v>0</v>
      </c>
      <c r="AV17" s="6" t="s">
        <v>65</v>
      </c>
      <c r="AW17" s="5">
        <v>0</v>
      </c>
      <c r="AX17" s="5">
        <v>0</v>
      </c>
      <c r="AY17" s="5">
        <v>0</v>
      </c>
      <c r="AZ17" s="5">
        <v>0</v>
      </c>
      <c r="BA17" s="5"/>
      <c r="BB17" s="5">
        <v>14</v>
      </c>
      <c r="BC17" s="5">
        <v>0</v>
      </c>
    </row>
    <row r="18" spans="1:55" ht="15.75" x14ac:dyDescent="0.25">
      <c r="A18">
        <v>239</v>
      </c>
      <c r="B18" s="3">
        <v>45947</v>
      </c>
      <c r="C18" s="1">
        <v>2</v>
      </c>
      <c r="D18" s="1">
        <v>1</v>
      </c>
      <c r="E18" s="1">
        <v>64</v>
      </c>
      <c r="G18" s="1">
        <v>2</v>
      </c>
      <c r="I18" s="1">
        <v>1</v>
      </c>
      <c r="J18" s="1">
        <v>0</v>
      </c>
      <c r="K18" s="1">
        <v>1</v>
      </c>
      <c r="L18" s="1">
        <v>0.7</v>
      </c>
      <c r="M18" s="1">
        <v>0</v>
      </c>
      <c r="N18" s="1">
        <v>1</v>
      </c>
      <c r="O18" s="1">
        <v>0</v>
      </c>
      <c r="Q18" s="1">
        <v>70</v>
      </c>
      <c r="R18" s="1">
        <v>0</v>
      </c>
      <c r="S18" s="1">
        <v>10</v>
      </c>
      <c r="T18" s="1">
        <v>30</v>
      </c>
      <c r="U18" s="1">
        <v>6</v>
      </c>
      <c r="V18" s="1">
        <v>40</v>
      </c>
      <c r="W18" s="4">
        <f t="shared" si="2"/>
        <v>0.5714285714285714</v>
      </c>
      <c r="X18" s="1">
        <v>0</v>
      </c>
      <c r="Y18" s="1">
        <v>15.2</v>
      </c>
      <c r="Z18" s="1">
        <v>14.9</v>
      </c>
      <c r="AA18" s="1">
        <f t="shared" si="1"/>
        <v>-0.29999999999999893</v>
      </c>
      <c r="AD18" s="1">
        <v>75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M18" s="1">
        <v>0</v>
      </c>
      <c r="AN18" s="1">
        <v>0</v>
      </c>
      <c r="AO18" s="1">
        <v>1</v>
      </c>
      <c r="AP18" s="1">
        <v>1</v>
      </c>
      <c r="AQ18" s="1">
        <v>6</v>
      </c>
      <c r="AR18" s="1">
        <v>1</v>
      </c>
      <c r="AS18" s="1" t="s">
        <v>61</v>
      </c>
      <c r="AT18" s="1">
        <v>2</v>
      </c>
      <c r="AV18" s="6" t="s">
        <v>59</v>
      </c>
      <c r="AW18" s="5">
        <v>0</v>
      </c>
      <c r="AX18" s="5">
        <v>0</v>
      </c>
      <c r="AY18" s="5">
        <v>0</v>
      </c>
      <c r="AZ18" s="5">
        <v>0</v>
      </c>
      <c r="BA18" s="5"/>
      <c r="BB18" s="5">
        <v>0</v>
      </c>
      <c r="BC18" s="5">
        <v>0</v>
      </c>
    </row>
    <row r="19" spans="1:55" ht="15.75" x14ac:dyDescent="0.25">
      <c r="A19">
        <v>141</v>
      </c>
      <c r="B19" s="3">
        <v>45959</v>
      </c>
      <c r="C19" s="1">
        <v>2</v>
      </c>
      <c r="D19" s="1">
        <v>1</v>
      </c>
      <c r="E19" s="1">
        <v>67</v>
      </c>
      <c r="F19" s="1">
        <v>26.8</v>
      </c>
      <c r="G19" s="1">
        <v>3</v>
      </c>
      <c r="H19" s="1">
        <v>2</v>
      </c>
      <c r="I19" s="1">
        <v>0</v>
      </c>
      <c r="J19" s="1">
        <v>0</v>
      </c>
      <c r="K19" s="1">
        <v>0</v>
      </c>
      <c r="L19" s="1">
        <v>17.600000000000001</v>
      </c>
      <c r="M19" s="1">
        <v>0</v>
      </c>
      <c r="N19" s="1">
        <v>0</v>
      </c>
      <c r="O19" s="1">
        <v>0</v>
      </c>
      <c r="Q19" s="1">
        <v>129</v>
      </c>
      <c r="R19" s="1">
        <v>0</v>
      </c>
      <c r="S19" s="1">
        <v>16</v>
      </c>
      <c r="T19" s="1">
        <v>22</v>
      </c>
      <c r="U19" s="1">
        <v>6</v>
      </c>
      <c r="V19" s="1">
        <v>76</v>
      </c>
      <c r="W19" s="4">
        <f t="shared" si="2"/>
        <v>0.58914728682170547</v>
      </c>
      <c r="X19" s="1">
        <v>0</v>
      </c>
      <c r="Y19" s="1">
        <v>13.9</v>
      </c>
      <c r="Z19" s="1">
        <v>12.7</v>
      </c>
      <c r="AA19" s="1">
        <f t="shared" si="1"/>
        <v>-1.2000000000000011</v>
      </c>
      <c r="AC19" s="1">
        <f>35+7+120</f>
        <v>162</v>
      </c>
      <c r="AD19" s="1">
        <v>50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11</v>
      </c>
      <c r="AL19" s="1">
        <v>7</v>
      </c>
      <c r="AM19" s="1">
        <v>0</v>
      </c>
      <c r="AN19" s="1">
        <v>0</v>
      </c>
      <c r="AO19" s="1">
        <v>1</v>
      </c>
      <c r="AP19" s="1">
        <v>1</v>
      </c>
      <c r="AQ19" s="1">
        <v>12</v>
      </c>
      <c r="AR19" s="1">
        <v>0</v>
      </c>
      <c r="AV19" s="6" t="s">
        <v>59</v>
      </c>
      <c r="AW19" s="5">
        <v>0</v>
      </c>
      <c r="AX19" s="5">
        <v>0</v>
      </c>
      <c r="AY19" s="5">
        <v>0</v>
      </c>
      <c r="AZ19" s="5">
        <v>0</v>
      </c>
      <c r="BA19" s="5"/>
      <c r="BB19" s="5">
        <v>0</v>
      </c>
      <c r="BC19" s="5">
        <v>0</v>
      </c>
    </row>
    <row r="20" spans="1:55" ht="15.75" x14ac:dyDescent="0.25">
      <c r="A20">
        <v>219</v>
      </c>
      <c r="B20" s="3">
        <v>45968</v>
      </c>
      <c r="C20" s="1">
        <v>2</v>
      </c>
      <c r="D20" s="1">
        <v>1</v>
      </c>
      <c r="E20" s="1">
        <v>88</v>
      </c>
      <c r="F20" s="1">
        <v>22.1</v>
      </c>
      <c r="G20" s="1">
        <v>4</v>
      </c>
      <c r="H20" s="1">
        <v>3</v>
      </c>
      <c r="I20" s="1">
        <v>1</v>
      </c>
      <c r="J20" s="1">
        <v>0</v>
      </c>
      <c r="K20" s="1">
        <v>1</v>
      </c>
      <c r="L20" s="1">
        <v>38.6</v>
      </c>
      <c r="M20" s="1">
        <v>0</v>
      </c>
      <c r="N20" s="1">
        <v>0</v>
      </c>
      <c r="O20" s="1">
        <v>1</v>
      </c>
      <c r="P20" s="1">
        <v>0</v>
      </c>
      <c r="Q20" s="1">
        <v>240</v>
      </c>
      <c r="R20" s="1">
        <v>1</v>
      </c>
      <c r="S20" s="1">
        <v>12</v>
      </c>
      <c r="T20" s="1">
        <v>28</v>
      </c>
      <c r="U20" s="1">
        <v>3</v>
      </c>
      <c r="V20" s="1">
        <v>197</v>
      </c>
      <c r="W20" s="4">
        <f t="shared" si="2"/>
        <v>0.8208333333333333</v>
      </c>
      <c r="X20" s="1">
        <v>1</v>
      </c>
      <c r="Y20" s="1">
        <v>11.8</v>
      </c>
      <c r="AD20" s="1">
        <v>100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N20" s="1">
        <v>0</v>
      </c>
      <c r="AQ20" s="1">
        <v>11</v>
      </c>
      <c r="AR20" s="1">
        <v>0</v>
      </c>
      <c r="AV20" s="6" t="s">
        <v>65</v>
      </c>
      <c r="AW20" s="5">
        <v>0</v>
      </c>
      <c r="AX20" s="5">
        <v>0</v>
      </c>
      <c r="AY20" s="5">
        <v>0</v>
      </c>
      <c r="AZ20" s="5">
        <v>0</v>
      </c>
      <c r="BA20" s="5"/>
      <c r="BB20" s="5">
        <v>6</v>
      </c>
      <c r="BC20" s="5">
        <v>1</v>
      </c>
    </row>
    <row r="21" spans="1:55" ht="15.75" x14ac:dyDescent="0.25">
      <c r="A21">
        <v>267</v>
      </c>
      <c r="B21" s="3">
        <v>45973</v>
      </c>
      <c r="C21" s="1">
        <v>2</v>
      </c>
      <c r="D21" s="1">
        <v>1</v>
      </c>
      <c r="E21" s="1">
        <v>75</v>
      </c>
      <c r="F21" s="1">
        <v>30.3</v>
      </c>
      <c r="G21" s="1">
        <v>3</v>
      </c>
      <c r="H21" s="1">
        <v>2</v>
      </c>
      <c r="I21" s="1">
        <v>0</v>
      </c>
      <c r="J21" s="1">
        <v>0</v>
      </c>
      <c r="K21" s="1">
        <v>1</v>
      </c>
      <c r="L21" s="1">
        <v>3.61</v>
      </c>
      <c r="M21" s="1">
        <v>0</v>
      </c>
      <c r="N21" s="1">
        <v>0</v>
      </c>
      <c r="O21" s="1">
        <v>0</v>
      </c>
      <c r="Q21" s="1">
        <v>115</v>
      </c>
      <c r="R21" s="1">
        <v>0</v>
      </c>
      <c r="S21" s="1">
        <v>14</v>
      </c>
      <c r="T21" s="1">
        <v>12</v>
      </c>
      <c r="V21" s="1">
        <v>58</v>
      </c>
      <c r="W21" s="4">
        <f t="shared" si="2"/>
        <v>0.5043478260869565</v>
      </c>
      <c r="X21" s="1">
        <v>0</v>
      </c>
      <c r="Y21" s="1">
        <v>14.3</v>
      </c>
      <c r="Z21" s="1">
        <v>13.7</v>
      </c>
      <c r="AA21" s="1">
        <f t="shared" si="1"/>
        <v>-0.60000000000000142</v>
      </c>
      <c r="AC21" s="1">
        <f>43+120+60+35</f>
        <v>258</v>
      </c>
      <c r="AD21" s="1">
        <v>125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1</v>
      </c>
      <c r="AK21" s="1">
        <f>24+9</f>
        <v>33</v>
      </c>
      <c r="AL21" s="1">
        <v>4</v>
      </c>
      <c r="AM21" s="1">
        <v>0</v>
      </c>
      <c r="AN21" s="1">
        <v>0</v>
      </c>
      <c r="AO21" s="1">
        <v>1</v>
      </c>
      <c r="AP21" s="1">
        <v>1</v>
      </c>
      <c r="AQ21" s="1">
        <v>9</v>
      </c>
      <c r="AR21" s="1">
        <v>0</v>
      </c>
      <c r="AV21" s="6" t="s">
        <v>66</v>
      </c>
      <c r="AW21" s="5">
        <v>0</v>
      </c>
      <c r="AX21" s="5">
        <v>0</v>
      </c>
      <c r="AY21" s="5">
        <v>0</v>
      </c>
      <c r="AZ21" s="5">
        <v>0</v>
      </c>
      <c r="BA21" s="5"/>
      <c r="BB21" s="5">
        <v>6</v>
      </c>
      <c r="BC21" s="5">
        <v>0</v>
      </c>
    </row>
    <row r="22" spans="1:55" ht="15.75" x14ac:dyDescent="0.25">
      <c r="A22">
        <v>87</v>
      </c>
      <c r="B22" s="3">
        <v>46003</v>
      </c>
      <c r="C22" s="1">
        <v>2</v>
      </c>
      <c r="D22" s="1">
        <v>1</v>
      </c>
      <c r="E22" s="1">
        <v>82</v>
      </c>
      <c r="F22" s="1">
        <v>22.9</v>
      </c>
      <c r="G22" s="1">
        <v>3</v>
      </c>
      <c r="H22" s="1">
        <v>3</v>
      </c>
      <c r="I22" s="1">
        <v>1</v>
      </c>
      <c r="J22" s="1">
        <v>1</v>
      </c>
      <c r="K22" s="1">
        <v>1</v>
      </c>
      <c r="L22" s="1">
        <v>8.6999999999999993</v>
      </c>
      <c r="M22" s="1">
        <v>0</v>
      </c>
      <c r="N22" s="1">
        <v>0</v>
      </c>
      <c r="O22" s="1">
        <v>0</v>
      </c>
      <c r="Q22" s="1">
        <v>94</v>
      </c>
      <c r="R22" s="1">
        <v>0</v>
      </c>
      <c r="S22" s="1">
        <v>1</v>
      </c>
      <c r="T22" s="1">
        <v>22</v>
      </c>
      <c r="U22" s="1">
        <v>5</v>
      </c>
      <c r="V22" s="1">
        <v>70</v>
      </c>
      <c r="W22" s="4">
        <f t="shared" si="2"/>
        <v>0.74468085106382975</v>
      </c>
      <c r="X22" s="1">
        <v>0</v>
      </c>
      <c r="Y22" s="1">
        <v>10.8</v>
      </c>
      <c r="Z22" s="1">
        <v>11.7</v>
      </c>
      <c r="AA22" s="1">
        <f t="shared" si="1"/>
        <v>0.89999999999999858</v>
      </c>
      <c r="AD22" s="1">
        <v>100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N22" s="1">
        <v>0</v>
      </c>
      <c r="AO22" s="1">
        <v>1</v>
      </c>
      <c r="AP22" s="1">
        <v>1</v>
      </c>
      <c r="AQ22" s="1">
        <v>10</v>
      </c>
      <c r="AR22" s="1">
        <v>1</v>
      </c>
      <c r="AS22" s="1" t="s">
        <v>67</v>
      </c>
      <c r="AT22" s="1">
        <v>2</v>
      </c>
      <c r="AV22" s="6" t="s">
        <v>65</v>
      </c>
      <c r="AW22" s="5">
        <v>0</v>
      </c>
      <c r="AX22" s="5">
        <v>0</v>
      </c>
      <c r="AY22" s="5">
        <v>0</v>
      </c>
      <c r="AZ22" s="5">
        <v>0</v>
      </c>
      <c r="BA22" s="5"/>
      <c r="BB22" s="5">
        <v>3</v>
      </c>
      <c r="BC22" s="5">
        <v>0</v>
      </c>
    </row>
    <row r="23" spans="1:55" ht="15.75" x14ac:dyDescent="0.25">
      <c r="A23">
        <v>153</v>
      </c>
      <c r="B23" s="3">
        <v>46010</v>
      </c>
      <c r="C23" s="1">
        <v>2</v>
      </c>
      <c r="D23" s="1">
        <v>1</v>
      </c>
      <c r="E23" s="1">
        <v>79</v>
      </c>
      <c r="F23" s="1">
        <v>26.9</v>
      </c>
      <c r="G23" s="1">
        <v>3</v>
      </c>
      <c r="H23" s="1">
        <v>2</v>
      </c>
      <c r="I23" s="1">
        <v>1</v>
      </c>
      <c r="J23" s="1">
        <v>0</v>
      </c>
      <c r="K23" s="1">
        <v>0</v>
      </c>
      <c r="M23" s="1">
        <v>1</v>
      </c>
      <c r="N23" s="1">
        <v>1</v>
      </c>
      <c r="O23" s="1">
        <v>0</v>
      </c>
      <c r="Q23" s="1">
        <v>75</v>
      </c>
      <c r="R23" s="1">
        <v>1</v>
      </c>
      <c r="T23" s="1">
        <v>5</v>
      </c>
      <c r="V23" s="1">
        <v>58</v>
      </c>
      <c r="W23" s="4">
        <f t="shared" si="2"/>
        <v>0.77333333333333332</v>
      </c>
      <c r="X23" s="1">
        <v>0</v>
      </c>
      <c r="Y23" s="1">
        <v>13.6</v>
      </c>
      <c r="Z23" s="1">
        <v>13</v>
      </c>
      <c r="AA23" s="1">
        <f t="shared" si="1"/>
        <v>-0.59999999999999964</v>
      </c>
      <c r="AD23" s="1">
        <v>200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O23" s="1">
        <v>1</v>
      </c>
      <c r="AP23" s="1">
        <v>1</v>
      </c>
      <c r="AQ23" s="1">
        <v>10</v>
      </c>
      <c r="AR23" s="1">
        <v>0</v>
      </c>
      <c r="AV23" s="6" t="s">
        <v>59</v>
      </c>
      <c r="AW23" s="5">
        <v>0</v>
      </c>
      <c r="AX23" s="5">
        <v>0</v>
      </c>
      <c r="AY23" s="5">
        <v>0</v>
      </c>
      <c r="AZ23" s="5">
        <v>0</v>
      </c>
      <c r="BA23" s="5"/>
      <c r="BB23" s="5">
        <v>19</v>
      </c>
      <c r="BC23" s="5">
        <v>0</v>
      </c>
    </row>
    <row r="24" spans="1:55" ht="15.75" x14ac:dyDescent="0.25">
      <c r="A24">
        <v>10</v>
      </c>
      <c r="B24" s="3">
        <v>46036</v>
      </c>
      <c r="C24" s="1">
        <v>2</v>
      </c>
      <c r="D24" s="1">
        <v>1</v>
      </c>
      <c r="E24" s="1">
        <v>76</v>
      </c>
      <c r="F24" s="1">
        <v>33.5</v>
      </c>
      <c r="G24" s="1">
        <v>3</v>
      </c>
      <c r="H24" s="1">
        <v>3</v>
      </c>
      <c r="I24" s="1">
        <v>1</v>
      </c>
      <c r="J24" s="1">
        <v>0</v>
      </c>
      <c r="K24" s="1">
        <v>1</v>
      </c>
      <c r="L24" s="1">
        <v>7.8</v>
      </c>
      <c r="M24" s="1">
        <v>0</v>
      </c>
      <c r="N24" s="1">
        <v>0</v>
      </c>
      <c r="O24" s="1">
        <v>0</v>
      </c>
      <c r="Q24" s="1">
        <v>96</v>
      </c>
      <c r="R24" s="1">
        <v>1</v>
      </c>
      <c r="S24" s="1">
        <v>25</v>
      </c>
      <c r="T24" s="1">
        <v>4</v>
      </c>
      <c r="V24" s="1">
        <v>57.1</v>
      </c>
      <c r="W24" s="4">
        <f t="shared" si="2"/>
        <v>0.59479166666666672</v>
      </c>
      <c r="X24" s="1">
        <v>0</v>
      </c>
      <c r="Y24" s="1">
        <v>12.7</v>
      </c>
      <c r="Z24" s="1">
        <v>12.1</v>
      </c>
      <c r="AA24" s="1">
        <f t="shared" si="1"/>
        <v>-0.59999999999999964</v>
      </c>
      <c r="AB24" s="1">
        <f>38+101</f>
        <v>139</v>
      </c>
      <c r="AC24" s="1">
        <f>139+5+22</f>
        <v>166</v>
      </c>
      <c r="AD24" s="1">
        <v>150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1</v>
      </c>
      <c r="AK24" s="1">
        <v>28</v>
      </c>
      <c r="AL24" s="1">
        <v>5</v>
      </c>
      <c r="AM24" s="1">
        <v>1</v>
      </c>
      <c r="AN24" s="1">
        <v>0</v>
      </c>
      <c r="AO24" s="1">
        <v>1</v>
      </c>
      <c r="AQ24" s="1">
        <v>7</v>
      </c>
      <c r="AR24" s="1">
        <v>0</v>
      </c>
      <c r="AV24" s="6" t="s">
        <v>68</v>
      </c>
      <c r="AW24" s="5">
        <v>0</v>
      </c>
      <c r="AX24" s="5">
        <v>0</v>
      </c>
      <c r="AY24" s="5">
        <v>0</v>
      </c>
      <c r="AZ24" s="5">
        <v>0</v>
      </c>
      <c r="BA24" s="5"/>
      <c r="BB24" s="5">
        <v>30</v>
      </c>
      <c r="BC24" s="5">
        <v>0</v>
      </c>
    </row>
    <row r="25" spans="1:55" ht="15.75" x14ac:dyDescent="0.25">
      <c r="A25">
        <v>140</v>
      </c>
      <c r="B25" s="3">
        <v>46038</v>
      </c>
      <c r="C25" s="1">
        <v>2</v>
      </c>
      <c r="D25" s="1">
        <v>1</v>
      </c>
      <c r="E25" s="1">
        <v>67</v>
      </c>
      <c r="F25" s="1">
        <v>27.5</v>
      </c>
      <c r="G25" s="1">
        <v>2</v>
      </c>
      <c r="H25" s="1">
        <v>2</v>
      </c>
      <c r="I25" s="1">
        <v>0</v>
      </c>
      <c r="J25" s="1">
        <v>0</v>
      </c>
      <c r="K25" s="1">
        <v>1</v>
      </c>
      <c r="M25" s="1">
        <v>0</v>
      </c>
      <c r="N25" s="1">
        <v>0</v>
      </c>
      <c r="O25" s="1">
        <v>0</v>
      </c>
      <c r="Q25" s="1">
        <v>78</v>
      </c>
      <c r="R25" s="1">
        <v>1</v>
      </c>
      <c r="V25" s="1">
        <v>20</v>
      </c>
      <c r="W25" s="4">
        <f t="shared" si="2"/>
        <v>0.25641025641025639</v>
      </c>
      <c r="X25" s="1">
        <v>0</v>
      </c>
      <c r="Y25" s="1">
        <v>15</v>
      </c>
      <c r="Z25" s="1">
        <v>15.4</v>
      </c>
      <c r="AA25" s="1">
        <f t="shared" si="1"/>
        <v>0.40000000000000036</v>
      </c>
      <c r="AD25" s="1">
        <v>50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N25" s="1">
        <v>0</v>
      </c>
      <c r="AO25" s="1">
        <v>1</v>
      </c>
      <c r="AQ25" s="1">
        <v>6</v>
      </c>
      <c r="AR25" s="1">
        <v>0</v>
      </c>
      <c r="AV25" s="6" t="s">
        <v>65</v>
      </c>
      <c r="AW25" s="5">
        <v>0</v>
      </c>
      <c r="AX25" s="5">
        <v>0</v>
      </c>
      <c r="AY25" s="5">
        <v>0</v>
      </c>
      <c r="AZ25" s="5">
        <v>0</v>
      </c>
      <c r="BA25" s="5"/>
      <c r="BB25" s="5">
        <v>3</v>
      </c>
      <c r="BC25" s="5">
        <v>0</v>
      </c>
    </row>
    <row r="26" spans="1:55" ht="15.75" x14ac:dyDescent="0.25">
      <c r="A26">
        <v>260</v>
      </c>
      <c r="B26" s="3">
        <v>46038</v>
      </c>
      <c r="C26" s="1">
        <v>2</v>
      </c>
      <c r="D26" s="1">
        <v>1</v>
      </c>
      <c r="E26" s="1">
        <v>74</v>
      </c>
      <c r="F26" s="1">
        <v>29.6</v>
      </c>
      <c r="G26" s="1">
        <v>4</v>
      </c>
      <c r="H26" s="1">
        <v>4</v>
      </c>
      <c r="I26" s="1">
        <v>0</v>
      </c>
      <c r="J26" s="1">
        <v>0</v>
      </c>
      <c r="K26" s="1">
        <v>1</v>
      </c>
      <c r="L26" s="1">
        <v>5.8</v>
      </c>
      <c r="M26" s="1">
        <v>0</v>
      </c>
      <c r="N26" s="1">
        <v>1</v>
      </c>
      <c r="O26" s="1">
        <v>0</v>
      </c>
      <c r="Q26" s="1">
        <v>222</v>
      </c>
      <c r="R26" s="1">
        <v>0</v>
      </c>
      <c r="S26" s="1">
        <v>16</v>
      </c>
      <c r="T26" s="1">
        <v>27</v>
      </c>
      <c r="U26" s="1">
        <v>5</v>
      </c>
      <c r="V26" s="1">
        <v>132</v>
      </c>
      <c r="W26" s="4">
        <f t="shared" si="2"/>
        <v>0.59459459459459463</v>
      </c>
      <c r="X26" s="1">
        <v>0</v>
      </c>
      <c r="AD26" s="1">
        <v>100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M26" s="1">
        <v>0</v>
      </c>
      <c r="AO26" s="1">
        <v>1</v>
      </c>
      <c r="AQ26" s="1">
        <v>6</v>
      </c>
      <c r="AR26" s="1">
        <v>0</v>
      </c>
      <c r="AV26" s="6" t="s">
        <v>65</v>
      </c>
      <c r="AW26" s="5">
        <v>0</v>
      </c>
      <c r="AX26" s="5">
        <v>0</v>
      </c>
      <c r="AY26" s="5">
        <v>0</v>
      </c>
      <c r="AZ26" s="5">
        <v>0</v>
      </c>
      <c r="BA26" s="5"/>
      <c r="BB26" s="5">
        <v>98</v>
      </c>
      <c r="BC26" s="5">
        <v>0</v>
      </c>
    </row>
    <row r="27" spans="1:55" ht="15.75" x14ac:dyDescent="0.25">
      <c r="A27">
        <v>94</v>
      </c>
      <c r="B27" s="3">
        <v>46045</v>
      </c>
      <c r="C27" s="1">
        <v>2</v>
      </c>
      <c r="D27" s="1">
        <v>1</v>
      </c>
      <c r="E27" s="1">
        <v>59</v>
      </c>
      <c r="F27" s="1">
        <v>34.869999999999997</v>
      </c>
      <c r="G27" s="1">
        <v>1</v>
      </c>
      <c r="H27" s="1">
        <v>2</v>
      </c>
      <c r="I27" s="1">
        <v>1</v>
      </c>
      <c r="J27" s="1">
        <v>0</v>
      </c>
      <c r="K27" s="1">
        <v>1</v>
      </c>
      <c r="L27" s="1">
        <v>1.5</v>
      </c>
      <c r="M27" s="1">
        <v>0</v>
      </c>
      <c r="N27" s="1">
        <v>1</v>
      </c>
      <c r="O27" s="1">
        <v>0</v>
      </c>
      <c r="Q27" s="1">
        <v>111</v>
      </c>
      <c r="R27" s="1">
        <v>0</v>
      </c>
      <c r="S27" s="1">
        <v>20</v>
      </c>
      <c r="T27" s="1">
        <v>23</v>
      </c>
      <c r="V27" s="1">
        <v>76</v>
      </c>
      <c r="W27" s="4">
        <f t="shared" si="2"/>
        <v>0.68468468468468469</v>
      </c>
      <c r="X27" s="1">
        <v>0</v>
      </c>
      <c r="Y27" s="1">
        <v>15</v>
      </c>
      <c r="AD27" s="1">
        <v>150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N27" s="1">
        <v>0</v>
      </c>
      <c r="AO27" s="1">
        <v>1</v>
      </c>
      <c r="AQ27" s="1">
        <v>9</v>
      </c>
      <c r="AR27" s="1">
        <v>0</v>
      </c>
      <c r="AV27" s="6" t="s">
        <v>59</v>
      </c>
      <c r="AW27" s="5">
        <v>0</v>
      </c>
      <c r="AX27" s="5">
        <v>0</v>
      </c>
      <c r="AY27" s="5">
        <v>0</v>
      </c>
      <c r="AZ27" s="5">
        <v>0</v>
      </c>
      <c r="BA27" s="5"/>
      <c r="BB27" s="5">
        <v>74</v>
      </c>
      <c r="BC27" s="5">
        <v>0</v>
      </c>
    </row>
    <row r="28" spans="1:55" ht="15.75" x14ac:dyDescent="0.25">
      <c r="A28">
        <v>158</v>
      </c>
      <c r="B28" s="3">
        <v>46050</v>
      </c>
      <c r="C28" s="1">
        <v>2</v>
      </c>
      <c r="D28" s="1">
        <v>1</v>
      </c>
      <c r="E28" s="1">
        <v>71</v>
      </c>
      <c r="F28" s="1">
        <v>28</v>
      </c>
      <c r="G28" s="1">
        <v>3</v>
      </c>
      <c r="H28" s="1">
        <v>3</v>
      </c>
      <c r="I28" s="1">
        <v>1</v>
      </c>
      <c r="J28" s="1">
        <v>0</v>
      </c>
      <c r="K28" s="1">
        <v>1</v>
      </c>
      <c r="L28" s="1">
        <v>2.2999999999999998</v>
      </c>
      <c r="M28" s="1">
        <v>0</v>
      </c>
      <c r="N28" s="1">
        <v>0</v>
      </c>
      <c r="O28" s="1">
        <v>0</v>
      </c>
      <c r="Q28" s="1">
        <v>100</v>
      </c>
      <c r="R28" s="1">
        <v>0</v>
      </c>
      <c r="T28" s="1">
        <v>10</v>
      </c>
      <c r="U28" s="1">
        <v>3</v>
      </c>
      <c r="V28" s="1">
        <v>66</v>
      </c>
      <c r="W28" s="4">
        <f t="shared" si="2"/>
        <v>0.66</v>
      </c>
      <c r="X28" s="1">
        <v>0</v>
      </c>
      <c r="Y28" s="1">
        <v>14.7</v>
      </c>
      <c r="Z28" s="1">
        <v>12.5</v>
      </c>
      <c r="AA28" s="1">
        <f t="shared" si="1"/>
        <v>-2.1999999999999993</v>
      </c>
      <c r="AB28" s="1">
        <f>20+107</f>
        <v>127</v>
      </c>
      <c r="AC28" s="1">
        <f>127+7+13+9</f>
        <v>156</v>
      </c>
      <c r="AD28" s="1">
        <v>50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5</v>
      </c>
      <c r="AL28" s="1">
        <v>6</v>
      </c>
      <c r="AM28" s="1">
        <v>0</v>
      </c>
      <c r="AN28" s="1">
        <v>0</v>
      </c>
      <c r="AO28" s="1">
        <v>1</v>
      </c>
      <c r="AQ28" s="1">
        <v>4</v>
      </c>
      <c r="AR28" s="1">
        <v>0</v>
      </c>
      <c r="AV28" s="6" t="s">
        <v>59</v>
      </c>
      <c r="AW28" s="5">
        <v>0</v>
      </c>
      <c r="AX28" s="5">
        <v>0</v>
      </c>
      <c r="AY28" s="5">
        <v>0</v>
      </c>
      <c r="AZ28" s="5">
        <v>0</v>
      </c>
      <c r="BA28" s="5"/>
      <c r="BB28" s="5">
        <v>12</v>
      </c>
      <c r="BC28" s="5">
        <v>0</v>
      </c>
    </row>
    <row r="29" spans="1:55" ht="15.75" x14ac:dyDescent="0.25">
      <c r="A29">
        <v>117</v>
      </c>
      <c r="B29" s="3">
        <v>45694</v>
      </c>
      <c r="C29" s="1">
        <v>2</v>
      </c>
      <c r="D29" s="1">
        <v>1</v>
      </c>
      <c r="E29" s="1">
        <v>74</v>
      </c>
      <c r="G29" s="1">
        <v>4</v>
      </c>
      <c r="I29" s="1">
        <v>0</v>
      </c>
      <c r="J29" s="1">
        <v>1</v>
      </c>
      <c r="K29" s="1">
        <v>0</v>
      </c>
      <c r="M29" s="1">
        <v>0</v>
      </c>
      <c r="N29" s="1">
        <v>0</v>
      </c>
      <c r="O29" s="1">
        <v>0</v>
      </c>
      <c r="Q29" s="1">
        <v>90</v>
      </c>
      <c r="R29" s="1">
        <v>1</v>
      </c>
      <c r="W29" s="4"/>
      <c r="AD29" s="1">
        <v>25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V29" s="6" t="s">
        <v>69</v>
      </c>
      <c r="AW29" s="5">
        <v>0</v>
      </c>
      <c r="AX29" s="5">
        <v>1</v>
      </c>
      <c r="AY29" s="5">
        <v>0</v>
      </c>
      <c r="AZ29" s="5">
        <v>0</v>
      </c>
      <c r="BA29" s="5"/>
      <c r="BB29" s="5"/>
      <c r="BC29" s="5">
        <v>0</v>
      </c>
    </row>
    <row r="30" spans="1:55" ht="15.75" x14ac:dyDescent="0.25">
      <c r="A30">
        <v>14</v>
      </c>
      <c r="B30" s="3">
        <v>46064</v>
      </c>
      <c r="C30" s="1">
        <v>2</v>
      </c>
      <c r="D30" s="1">
        <v>1</v>
      </c>
      <c r="E30" s="1">
        <v>80</v>
      </c>
      <c r="F30" s="1">
        <v>28.25</v>
      </c>
      <c r="G30" s="1">
        <v>4</v>
      </c>
      <c r="H30" s="1">
        <v>3</v>
      </c>
      <c r="I30" s="1">
        <v>0</v>
      </c>
      <c r="J30" s="1">
        <v>0</v>
      </c>
      <c r="K30" s="1">
        <v>1</v>
      </c>
      <c r="L30" s="1">
        <v>11.23</v>
      </c>
      <c r="M30" s="1">
        <v>1</v>
      </c>
      <c r="N30" s="1">
        <v>1</v>
      </c>
      <c r="O30" s="1">
        <v>0</v>
      </c>
      <c r="Q30" s="1">
        <v>131</v>
      </c>
      <c r="R30" s="1">
        <v>0</v>
      </c>
      <c r="S30" s="1">
        <v>6</v>
      </c>
      <c r="T30" s="1">
        <v>11</v>
      </c>
      <c r="U30" s="1">
        <v>2</v>
      </c>
      <c r="V30" s="1">
        <v>60</v>
      </c>
      <c r="W30" s="4">
        <f t="shared" si="2"/>
        <v>0.4580152671755725</v>
      </c>
      <c r="X30" s="1">
        <v>0</v>
      </c>
      <c r="Y30" s="1">
        <v>13.8</v>
      </c>
      <c r="Z30" s="1">
        <v>12.7</v>
      </c>
      <c r="AA30" s="1">
        <f t="shared" si="1"/>
        <v>-1.1000000000000014</v>
      </c>
      <c r="AB30" s="1">
        <f>8+100</f>
        <v>108</v>
      </c>
      <c r="AC30" s="1">
        <f>14+123</f>
        <v>137</v>
      </c>
      <c r="AD30" s="1">
        <v>75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1</v>
      </c>
      <c r="AK30" s="1">
        <v>48</v>
      </c>
      <c r="AL30" s="1">
        <v>8</v>
      </c>
      <c r="AM30" s="1">
        <v>0</v>
      </c>
      <c r="AV30" s="6" t="s">
        <v>59</v>
      </c>
      <c r="AW30" s="5">
        <v>0</v>
      </c>
      <c r="AX30" s="5">
        <v>0</v>
      </c>
      <c r="AY30" s="5">
        <v>0</v>
      </c>
      <c r="AZ30" s="5">
        <v>0</v>
      </c>
      <c r="BA30" s="5"/>
      <c r="BB30" s="5"/>
      <c r="BC30" s="5">
        <v>0</v>
      </c>
    </row>
    <row r="31" spans="1:55" ht="15.75" x14ac:dyDescent="0.25">
      <c r="A31">
        <v>177</v>
      </c>
      <c r="B31" s="7">
        <v>46078</v>
      </c>
      <c r="C31" s="5">
        <v>2</v>
      </c>
      <c r="D31" s="5">
        <v>1</v>
      </c>
      <c r="E31" s="5">
        <v>74</v>
      </c>
      <c r="F31" s="5">
        <v>28.1</v>
      </c>
      <c r="G31" s="5">
        <v>4</v>
      </c>
      <c r="H31" s="5">
        <v>3</v>
      </c>
      <c r="I31" s="5">
        <v>0</v>
      </c>
      <c r="J31" s="5">
        <v>0</v>
      </c>
      <c r="K31" s="5">
        <v>0</v>
      </c>
      <c r="L31" s="5">
        <v>3.09</v>
      </c>
      <c r="M31" s="5">
        <v>0</v>
      </c>
      <c r="N31" s="5">
        <v>1</v>
      </c>
      <c r="O31" s="5">
        <v>0</v>
      </c>
      <c r="P31" s="5"/>
      <c r="Q31" s="5">
        <v>136</v>
      </c>
      <c r="R31" s="5">
        <v>0</v>
      </c>
      <c r="S31" s="5">
        <v>6</v>
      </c>
      <c r="T31" s="5">
        <v>11</v>
      </c>
      <c r="U31" s="5"/>
      <c r="V31" s="5">
        <v>99.5</v>
      </c>
      <c r="W31" s="5">
        <v>0.73161799999999999</v>
      </c>
      <c r="X31" s="5">
        <v>0</v>
      </c>
      <c r="Y31" s="5">
        <v>15</v>
      </c>
      <c r="Z31" s="5">
        <v>13.7</v>
      </c>
      <c r="AA31" s="5">
        <v>-1.3</v>
      </c>
      <c r="AB31" s="5">
        <v>118</v>
      </c>
      <c r="AC31" s="5">
        <v>166</v>
      </c>
      <c r="AD31" s="5">
        <v>75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7</v>
      </c>
      <c r="AL31" s="5">
        <v>0</v>
      </c>
      <c r="AM31" s="5">
        <v>0</v>
      </c>
      <c r="AN31" s="5"/>
      <c r="AO31" s="5">
        <v>1</v>
      </c>
      <c r="AP31" s="5"/>
      <c r="AQ31" s="5"/>
      <c r="AR31" s="5"/>
      <c r="AS31" s="5"/>
      <c r="AV31" s="6" t="s">
        <v>70</v>
      </c>
      <c r="AW31" s="5">
        <v>0</v>
      </c>
      <c r="AX31" s="5">
        <v>0</v>
      </c>
      <c r="AY31" s="5">
        <v>0</v>
      </c>
      <c r="AZ31" s="5">
        <v>0</v>
      </c>
      <c r="BA31" s="5"/>
      <c r="BB31" s="5"/>
      <c r="BC31" s="5">
        <v>0</v>
      </c>
    </row>
    <row r="32" spans="1:55" ht="15.75" x14ac:dyDescent="0.25">
      <c r="A32">
        <v>59</v>
      </c>
      <c r="B32" s="7">
        <v>46085</v>
      </c>
      <c r="C32" s="5">
        <v>2</v>
      </c>
      <c r="D32" s="5">
        <v>1</v>
      </c>
      <c r="E32" s="5">
        <v>76</v>
      </c>
      <c r="F32" s="5">
        <v>25</v>
      </c>
      <c r="G32" s="5">
        <v>3</v>
      </c>
      <c r="H32" s="5">
        <v>2</v>
      </c>
      <c r="I32" s="5">
        <v>0</v>
      </c>
      <c r="J32" s="5">
        <v>1</v>
      </c>
      <c r="K32" s="5">
        <v>0</v>
      </c>
      <c r="L32" s="5"/>
      <c r="M32" s="5">
        <v>0</v>
      </c>
      <c r="N32" s="5">
        <v>0</v>
      </c>
      <c r="O32" s="5">
        <v>0</v>
      </c>
      <c r="P32" s="5"/>
      <c r="Q32" s="5">
        <v>84.2</v>
      </c>
      <c r="R32" s="5">
        <v>0</v>
      </c>
      <c r="S32" s="5"/>
      <c r="T32" s="5">
        <v>18</v>
      </c>
      <c r="U32" s="5"/>
      <c r="V32" s="5">
        <v>36</v>
      </c>
      <c r="W32" s="5">
        <v>0.42755300000000002</v>
      </c>
      <c r="X32" s="5">
        <v>0</v>
      </c>
      <c r="Y32" s="5"/>
      <c r="Z32" s="5">
        <v>11.1</v>
      </c>
      <c r="AA32" s="5"/>
      <c r="AB32" s="5">
        <v>148</v>
      </c>
      <c r="AC32" s="5">
        <v>166</v>
      </c>
      <c r="AD32" s="5">
        <v>50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8</v>
      </c>
      <c r="AL32" s="5"/>
      <c r="AM32" s="5">
        <v>0</v>
      </c>
      <c r="AN32" s="5"/>
      <c r="AO32" s="5">
        <v>1</v>
      </c>
      <c r="AP32" s="5"/>
      <c r="AQ32" s="5"/>
      <c r="AR32" s="5"/>
      <c r="AS32" s="5"/>
      <c r="AV32" s="6" t="s">
        <v>69</v>
      </c>
      <c r="AW32" s="5">
        <v>0</v>
      </c>
      <c r="AX32" s="5">
        <v>1</v>
      </c>
      <c r="AY32" s="5">
        <v>0</v>
      </c>
      <c r="AZ32" s="5">
        <v>0</v>
      </c>
      <c r="BA32" s="5"/>
      <c r="BB32" s="5"/>
      <c r="BC32" s="5">
        <v>0</v>
      </c>
    </row>
    <row r="33" spans="1:55" ht="15.75" x14ac:dyDescent="0.25">
      <c r="A33">
        <v>81</v>
      </c>
      <c r="B33" s="7">
        <v>46092</v>
      </c>
      <c r="C33" s="5">
        <v>2</v>
      </c>
      <c r="D33" s="5">
        <v>1</v>
      </c>
      <c r="E33" s="5">
        <v>72</v>
      </c>
      <c r="F33" s="5">
        <v>19.5</v>
      </c>
      <c r="G33" s="5">
        <v>3</v>
      </c>
      <c r="H33" s="5">
        <v>3</v>
      </c>
      <c r="I33" s="5">
        <v>0</v>
      </c>
      <c r="J33" s="5">
        <v>0</v>
      </c>
      <c r="K33" s="5">
        <v>0</v>
      </c>
      <c r="L33" s="5"/>
      <c r="M33" s="5">
        <v>0</v>
      </c>
      <c r="N33" s="5">
        <v>1</v>
      </c>
      <c r="O33" s="5">
        <v>0</v>
      </c>
      <c r="P33" s="5"/>
      <c r="Q33" s="5">
        <v>200</v>
      </c>
      <c r="R33" s="5">
        <v>0</v>
      </c>
      <c r="S33" s="5">
        <v>3</v>
      </c>
      <c r="T33" s="5">
        <v>20</v>
      </c>
      <c r="U33" s="5"/>
      <c r="V33" s="5">
        <v>100</v>
      </c>
      <c r="W33" s="5">
        <v>0.5</v>
      </c>
      <c r="X33" s="5">
        <v>0</v>
      </c>
      <c r="Y33" s="5">
        <v>10.199999999999999</v>
      </c>
      <c r="Z33" s="5">
        <v>9.3000000000000007</v>
      </c>
      <c r="AA33" s="5">
        <v>-0.9</v>
      </c>
      <c r="AB33" s="5">
        <v>178</v>
      </c>
      <c r="AC33" s="5">
        <v>235</v>
      </c>
      <c r="AD33" s="5">
        <v>100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1</v>
      </c>
      <c r="AK33" s="5">
        <v>31</v>
      </c>
      <c r="AL33" s="5"/>
      <c r="AM33" s="5">
        <v>0</v>
      </c>
      <c r="AN33" s="5"/>
      <c r="AO33" s="5">
        <v>1</v>
      </c>
      <c r="AP33" s="5"/>
      <c r="AQ33" s="5"/>
      <c r="AR33" s="5"/>
      <c r="AS33" s="5"/>
      <c r="AV33" s="6" t="s">
        <v>70</v>
      </c>
      <c r="AW33" s="5">
        <v>0</v>
      </c>
      <c r="AX33" s="5">
        <v>0</v>
      </c>
      <c r="AY33" s="5">
        <v>0</v>
      </c>
      <c r="AZ33" s="5">
        <v>0</v>
      </c>
      <c r="BA33" s="5"/>
      <c r="BB33" s="5"/>
      <c r="BC33" s="5">
        <v>0</v>
      </c>
    </row>
    <row r="34" spans="1:55" x14ac:dyDescent="0.25">
      <c r="A34">
        <v>233</v>
      </c>
      <c r="B34" s="7">
        <v>46092</v>
      </c>
      <c r="C34" s="5">
        <v>2</v>
      </c>
      <c r="D34" s="5">
        <v>1</v>
      </c>
      <c r="E34" s="5">
        <v>65</v>
      </c>
      <c r="F34" s="5">
        <v>41.3</v>
      </c>
      <c r="G34" s="5"/>
      <c r="H34" s="5">
        <v>3</v>
      </c>
      <c r="I34" s="5">
        <v>1</v>
      </c>
      <c r="J34" s="5">
        <v>0</v>
      </c>
      <c r="K34" s="5">
        <v>1</v>
      </c>
      <c r="L34" s="5">
        <v>1.7</v>
      </c>
      <c r="M34" s="5">
        <v>0</v>
      </c>
      <c r="N34" s="5">
        <v>0</v>
      </c>
      <c r="O34" s="5">
        <v>0</v>
      </c>
      <c r="P34" s="5"/>
      <c r="Q34" s="5">
        <v>136</v>
      </c>
      <c r="R34" s="5">
        <v>0</v>
      </c>
      <c r="S34" s="5"/>
      <c r="T34" s="5"/>
      <c r="U34" s="5"/>
      <c r="V34" s="5">
        <v>79.400000000000006</v>
      </c>
      <c r="W34" s="5">
        <v>0.58382400000000001</v>
      </c>
      <c r="X34" s="5">
        <v>0</v>
      </c>
      <c r="Y34" s="5"/>
      <c r="Z34" s="5">
        <v>12.5</v>
      </c>
      <c r="AA34" s="5"/>
      <c r="AB34" s="5">
        <v>163</v>
      </c>
      <c r="AC34" s="5">
        <v>178</v>
      </c>
      <c r="AD34" s="5">
        <v>75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13</v>
      </c>
      <c r="AL34" s="5"/>
      <c r="AM34" s="5">
        <v>0</v>
      </c>
      <c r="AN34" s="5"/>
      <c r="AO34" s="5">
        <v>1</v>
      </c>
      <c r="AP34" s="5"/>
      <c r="AQ34" s="5"/>
      <c r="AR34" s="5"/>
      <c r="AS34" s="5"/>
      <c r="AZ34" s="5">
        <v>0</v>
      </c>
      <c r="BC34" s="1">
        <v>0</v>
      </c>
    </row>
    <row r="35" spans="1:55" x14ac:dyDescent="0.25">
      <c r="A35">
        <v>114</v>
      </c>
      <c r="B35" s="3">
        <v>45238</v>
      </c>
      <c r="C35" s="1">
        <v>2</v>
      </c>
      <c r="D35" s="1">
        <v>2</v>
      </c>
      <c r="E35" s="1">
        <v>62</v>
      </c>
      <c r="F35" s="1">
        <v>28.9</v>
      </c>
      <c r="G35" s="1">
        <v>3</v>
      </c>
      <c r="H35" s="1">
        <v>3</v>
      </c>
      <c r="I35" s="1">
        <v>1</v>
      </c>
      <c r="J35" s="1">
        <v>1</v>
      </c>
      <c r="K35" s="1">
        <v>1</v>
      </c>
      <c r="L35" s="1">
        <v>0.54</v>
      </c>
      <c r="M35" s="1">
        <v>0</v>
      </c>
      <c r="N35" s="1">
        <v>0</v>
      </c>
      <c r="O35" s="1">
        <v>0</v>
      </c>
      <c r="Q35" s="1">
        <v>71</v>
      </c>
      <c r="R35" s="1">
        <v>0</v>
      </c>
      <c r="V35" s="1">
        <v>25</v>
      </c>
      <c r="W35" s="4">
        <f t="shared" ref="W35:W59" si="3">V35/Q35</f>
        <v>0.352112676056338</v>
      </c>
      <c r="X35" s="1">
        <v>0</v>
      </c>
      <c r="Y35" s="1">
        <v>13.3</v>
      </c>
      <c r="Z35" s="1">
        <v>12.5</v>
      </c>
      <c r="AA35" s="1">
        <f t="shared" ref="AA35:AA45" si="4">Z35-Y35</f>
        <v>-0.80000000000000071</v>
      </c>
      <c r="AC35" s="1">
        <v>239</v>
      </c>
      <c r="AD35" s="1">
        <v>150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1</v>
      </c>
      <c r="AK35" s="1">
        <v>17</v>
      </c>
      <c r="AL35" s="1">
        <v>5</v>
      </c>
      <c r="AM35" s="1">
        <v>1</v>
      </c>
      <c r="AN35" s="1">
        <v>0</v>
      </c>
      <c r="AO35" s="1">
        <v>1</v>
      </c>
      <c r="AP35" s="1">
        <v>1</v>
      </c>
      <c r="AQ35" s="1">
        <v>7</v>
      </c>
      <c r="AR35" s="1">
        <v>1</v>
      </c>
      <c r="AS35" s="1" t="s">
        <v>71</v>
      </c>
      <c r="AT35" s="1">
        <v>1</v>
      </c>
      <c r="AZ35" s="5">
        <v>0</v>
      </c>
      <c r="BB35" s="1">
        <v>18</v>
      </c>
      <c r="BC35" s="1">
        <v>0</v>
      </c>
    </row>
    <row r="36" spans="1:55" x14ac:dyDescent="0.25">
      <c r="A36">
        <v>44</v>
      </c>
      <c r="B36" s="3">
        <v>45273</v>
      </c>
      <c r="C36" s="1">
        <v>2</v>
      </c>
      <c r="D36" s="1">
        <v>2</v>
      </c>
      <c r="E36" s="1">
        <v>74</v>
      </c>
      <c r="F36" s="1">
        <v>36.1</v>
      </c>
      <c r="G36" s="1">
        <v>3</v>
      </c>
      <c r="H36" s="1">
        <v>3</v>
      </c>
      <c r="I36" s="1">
        <v>0</v>
      </c>
      <c r="J36" s="1">
        <v>0</v>
      </c>
      <c r="K36" s="1">
        <v>1</v>
      </c>
      <c r="L36" s="1">
        <v>4.91</v>
      </c>
      <c r="M36" s="1">
        <v>0</v>
      </c>
      <c r="N36" s="1">
        <v>0</v>
      </c>
      <c r="O36" s="1">
        <v>1</v>
      </c>
      <c r="P36" s="1">
        <v>0</v>
      </c>
      <c r="Q36" s="1">
        <v>80</v>
      </c>
      <c r="R36" s="1">
        <v>0</v>
      </c>
      <c r="T36" s="1">
        <v>29</v>
      </c>
      <c r="U36" s="1">
        <v>5</v>
      </c>
      <c r="V36" s="1">
        <v>12</v>
      </c>
      <c r="W36" s="4">
        <f t="shared" si="3"/>
        <v>0.15</v>
      </c>
      <c r="X36" s="1">
        <v>0</v>
      </c>
      <c r="Y36" s="1">
        <v>14.8</v>
      </c>
      <c r="Z36" s="1">
        <v>13.6</v>
      </c>
      <c r="AA36" s="1">
        <f t="shared" si="4"/>
        <v>-1.2000000000000011</v>
      </c>
      <c r="AC36" s="1">
        <v>195</v>
      </c>
      <c r="AD36" s="1">
        <v>150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1</v>
      </c>
      <c r="AK36" s="1">
        <v>15</v>
      </c>
      <c r="AL36" s="1">
        <v>8</v>
      </c>
      <c r="AM36" s="1">
        <v>1</v>
      </c>
      <c r="AN36" s="1">
        <v>0</v>
      </c>
      <c r="AO36" s="1">
        <v>1</v>
      </c>
      <c r="AP36" s="1">
        <v>1</v>
      </c>
      <c r="AQ36" s="1">
        <v>14</v>
      </c>
      <c r="AR36" s="1">
        <v>0</v>
      </c>
      <c r="AZ36" s="5">
        <v>0</v>
      </c>
      <c r="BB36" s="1">
        <v>11</v>
      </c>
      <c r="BC36" s="1">
        <v>0</v>
      </c>
    </row>
    <row r="37" spans="1:55" x14ac:dyDescent="0.25">
      <c r="A37">
        <v>142</v>
      </c>
      <c r="B37" s="3">
        <v>45378</v>
      </c>
      <c r="C37" s="1">
        <v>2</v>
      </c>
      <c r="D37" s="1">
        <v>2</v>
      </c>
      <c r="E37" s="1">
        <v>76</v>
      </c>
      <c r="F37" s="1">
        <v>23</v>
      </c>
      <c r="G37" s="1">
        <v>3</v>
      </c>
      <c r="H37" s="1">
        <v>2</v>
      </c>
      <c r="I37" s="1">
        <v>1</v>
      </c>
      <c r="J37" s="1">
        <v>0</v>
      </c>
      <c r="K37" s="1">
        <v>1</v>
      </c>
      <c r="L37" s="1">
        <v>6.24</v>
      </c>
      <c r="M37" s="1">
        <v>0</v>
      </c>
      <c r="N37" s="1">
        <v>0</v>
      </c>
      <c r="O37" s="1">
        <v>1</v>
      </c>
      <c r="P37" s="1">
        <v>0</v>
      </c>
      <c r="Q37" s="1">
        <v>103</v>
      </c>
      <c r="R37" s="1">
        <v>1</v>
      </c>
      <c r="S37" s="1">
        <v>21</v>
      </c>
      <c r="U37" s="1">
        <v>4</v>
      </c>
      <c r="V37" s="1">
        <v>70</v>
      </c>
      <c r="W37" s="4">
        <f t="shared" si="3"/>
        <v>0.67961165048543692</v>
      </c>
      <c r="X37" s="1">
        <v>0</v>
      </c>
      <c r="Y37" s="1">
        <v>14.7</v>
      </c>
      <c r="Z37" s="1">
        <v>11.9</v>
      </c>
      <c r="AA37" s="1">
        <f t="shared" si="4"/>
        <v>-2.7999999999999989</v>
      </c>
      <c r="AC37" s="1">
        <v>179</v>
      </c>
      <c r="AD37" s="1">
        <v>200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1</v>
      </c>
      <c r="AK37" s="1">
        <v>14</v>
      </c>
      <c r="AL37" s="1">
        <v>6</v>
      </c>
      <c r="AM37" s="1">
        <v>1</v>
      </c>
      <c r="AN37" s="1">
        <v>0</v>
      </c>
      <c r="AO37" s="1">
        <v>1</v>
      </c>
      <c r="AP37" s="1">
        <v>1</v>
      </c>
      <c r="AQ37" s="1">
        <v>6</v>
      </c>
      <c r="AR37" s="1">
        <v>0</v>
      </c>
      <c r="AZ37" s="5">
        <v>0</v>
      </c>
      <c r="BB37" s="1">
        <v>5</v>
      </c>
      <c r="BC37" s="1">
        <v>0</v>
      </c>
    </row>
    <row r="38" spans="1:55" x14ac:dyDescent="0.25">
      <c r="A38">
        <v>230</v>
      </c>
      <c r="B38" s="3">
        <v>45434</v>
      </c>
      <c r="C38" s="1">
        <v>2</v>
      </c>
      <c r="D38" s="1">
        <v>2</v>
      </c>
      <c r="E38" s="1">
        <v>80</v>
      </c>
      <c r="F38" s="1">
        <v>31.8</v>
      </c>
      <c r="G38" s="1">
        <v>5</v>
      </c>
      <c r="H38" s="1">
        <v>2</v>
      </c>
      <c r="I38" s="1">
        <v>0</v>
      </c>
      <c r="J38" s="1">
        <v>0</v>
      </c>
      <c r="K38" s="1">
        <v>0</v>
      </c>
      <c r="L38" s="1">
        <v>0.6</v>
      </c>
      <c r="M38" s="1">
        <v>0</v>
      </c>
      <c r="N38" s="1">
        <v>0</v>
      </c>
      <c r="O38" s="1">
        <v>0</v>
      </c>
      <c r="Q38" s="1">
        <v>145</v>
      </c>
      <c r="R38" s="1">
        <v>0</v>
      </c>
      <c r="S38" s="1">
        <v>19</v>
      </c>
      <c r="T38" s="1">
        <v>14</v>
      </c>
      <c r="U38" s="1">
        <v>2</v>
      </c>
      <c r="V38" s="1">
        <v>126</v>
      </c>
      <c r="W38" s="4">
        <f t="shared" si="3"/>
        <v>0.86896551724137927</v>
      </c>
      <c r="X38" s="1">
        <v>0</v>
      </c>
      <c r="Y38" s="1">
        <v>14.7</v>
      </c>
      <c r="Z38" s="1">
        <v>13.9</v>
      </c>
      <c r="AA38" s="1">
        <f t="shared" si="4"/>
        <v>-0.79999999999999893</v>
      </c>
      <c r="AB38" s="1">
        <v>155</v>
      </c>
      <c r="AC38" s="1">
        <v>220</v>
      </c>
      <c r="AD38" s="1">
        <v>100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3</v>
      </c>
      <c r="AL38" s="1">
        <v>0</v>
      </c>
      <c r="AM38" s="1">
        <v>0</v>
      </c>
      <c r="AN38" s="1">
        <v>0</v>
      </c>
      <c r="AO38" s="1">
        <v>1</v>
      </c>
      <c r="AP38" s="1">
        <v>1</v>
      </c>
      <c r="AQ38" s="1">
        <v>13</v>
      </c>
      <c r="AR38" s="1">
        <v>0</v>
      </c>
      <c r="AZ38" s="5">
        <v>0</v>
      </c>
      <c r="BB38" s="1">
        <v>3</v>
      </c>
      <c r="BC38" s="1">
        <v>0</v>
      </c>
    </row>
    <row r="39" spans="1:55" x14ac:dyDescent="0.25">
      <c r="A39">
        <v>160</v>
      </c>
      <c r="B39" s="3">
        <v>45441</v>
      </c>
      <c r="C39" s="1">
        <v>2</v>
      </c>
      <c r="D39" s="1">
        <v>2</v>
      </c>
      <c r="E39" s="1">
        <v>72</v>
      </c>
      <c r="F39" s="1">
        <v>26.4</v>
      </c>
      <c r="G39" s="1">
        <v>3</v>
      </c>
      <c r="H39" s="1">
        <v>3</v>
      </c>
      <c r="I39" s="1">
        <v>1</v>
      </c>
      <c r="J39" s="1">
        <v>0</v>
      </c>
      <c r="K39" s="1">
        <v>1</v>
      </c>
      <c r="L39" s="1">
        <v>5.33</v>
      </c>
      <c r="M39" s="1">
        <v>0</v>
      </c>
      <c r="N39" s="1">
        <v>0</v>
      </c>
      <c r="O39" s="1">
        <v>0</v>
      </c>
      <c r="Q39" s="1">
        <v>100</v>
      </c>
      <c r="R39" s="1">
        <v>1</v>
      </c>
      <c r="S39" s="1">
        <v>4</v>
      </c>
      <c r="T39" s="1">
        <v>4</v>
      </c>
      <c r="U39" s="1">
        <v>1</v>
      </c>
      <c r="V39" s="1">
        <v>64</v>
      </c>
      <c r="W39" s="4">
        <f t="shared" si="3"/>
        <v>0.64</v>
      </c>
      <c r="X39" s="1">
        <v>1</v>
      </c>
      <c r="Y39" s="1">
        <v>15</v>
      </c>
      <c r="Z39" s="1">
        <v>14.1</v>
      </c>
      <c r="AA39" s="1">
        <f t="shared" si="4"/>
        <v>-0.90000000000000036</v>
      </c>
      <c r="AB39" s="1">
        <v>147</v>
      </c>
      <c r="AC39" s="1">
        <v>192</v>
      </c>
      <c r="AD39" s="1">
        <v>100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1</v>
      </c>
      <c r="AK39" s="1">
        <v>13</v>
      </c>
      <c r="AL39" s="1">
        <v>0</v>
      </c>
      <c r="AM39" s="1">
        <v>0</v>
      </c>
      <c r="AN39" s="1">
        <v>0</v>
      </c>
      <c r="AO39" s="1">
        <v>1</v>
      </c>
      <c r="AP39" s="1">
        <v>1</v>
      </c>
      <c r="AQ39" s="1">
        <v>8</v>
      </c>
      <c r="AR39" s="1">
        <v>0</v>
      </c>
      <c r="AZ39" s="5">
        <v>0</v>
      </c>
      <c r="BB39" s="1">
        <v>0</v>
      </c>
      <c r="BC39" s="1">
        <v>0</v>
      </c>
    </row>
    <row r="40" spans="1:55" x14ac:dyDescent="0.25">
      <c r="A40">
        <v>294</v>
      </c>
      <c r="B40" s="3">
        <v>45483</v>
      </c>
      <c r="C40" s="1">
        <v>2</v>
      </c>
      <c r="D40" s="1">
        <v>2</v>
      </c>
      <c r="E40" s="1">
        <v>78</v>
      </c>
      <c r="F40" s="1">
        <v>20.5</v>
      </c>
      <c r="G40" s="1">
        <v>3</v>
      </c>
      <c r="H40" s="1">
        <v>2</v>
      </c>
      <c r="I40" s="1">
        <v>1</v>
      </c>
      <c r="J40" s="1">
        <v>0</v>
      </c>
      <c r="K40" s="1">
        <v>0</v>
      </c>
      <c r="M40" s="1">
        <v>1</v>
      </c>
      <c r="N40" s="1">
        <v>1</v>
      </c>
      <c r="O40" s="1">
        <v>0</v>
      </c>
      <c r="Q40" s="1">
        <v>150</v>
      </c>
      <c r="R40" s="1">
        <v>1</v>
      </c>
      <c r="V40" s="1">
        <v>48</v>
      </c>
      <c r="W40" s="4">
        <f t="shared" si="3"/>
        <v>0.32</v>
      </c>
      <c r="X40" s="1">
        <v>0</v>
      </c>
      <c r="Y40" s="1">
        <v>9.6999999999999993</v>
      </c>
      <c r="Z40" s="1">
        <v>8.9</v>
      </c>
      <c r="AA40" s="1">
        <f t="shared" si="4"/>
        <v>-0.79999999999999893</v>
      </c>
      <c r="AB40" s="1">
        <v>97</v>
      </c>
      <c r="AC40" s="1">
        <v>126</v>
      </c>
      <c r="AD40" s="1">
        <v>50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11</v>
      </c>
      <c r="AL40" s="1">
        <v>0</v>
      </c>
      <c r="AM40" s="1">
        <v>0</v>
      </c>
      <c r="AN40" s="1">
        <v>0</v>
      </c>
      <c r="AO40" s="1">
        <v>1</v>
      </c>
      <c r="AP40" s="1">
        <v>1</v>
      </c>
      <c r="AQ40" s="1">
        <v>6</v>
      </c>
      <c r="AR40" s="1">
        <v>0</v>
      </c>
      <c r="AZ40" s="5">
        <v>0</v>
      </c>
      <c r="BB40" s="1">
        <v>0</v>
      </c>
      <c r="BC40" s="1">
        <v>0</v>
      </c>
    </row>
    <row r="41" spans="1:55" x14ac:dyDescent="0.25">
      <c r="A41">
        <v>170</v>
      </c>
      <c r="B41" s="3">
        <v>45504</v>
      </c>
      <c r="C41" s="1">
        <v>2</v>
      </c>
      <c r="D41" s="1">
        <v>2</v>
      </c>
      <c r="E41" s="1">
        <v>81</v>
      </c>
      <c r="F41" s="1">
        <v>25.5</v>
      </c>
      <c r="G41" s="1">
        <v>5</v>
      </c>
      <c r="H41" s="1">
        <v>3</v>
      </c>
      <c r="I41" s="1">
        <v>1</v>
      </c>
      <c r="J41" s="1">
        <v>1</v>
      </c>
      <c r="K41" s="1">
        <v>1</v>
      </c>
      <c r="M41" s="1">
        <v>0</v>
      </c>
      <c r="N41" s="1">
        <v>0</v>
      </c>
      <c r="O41" s="1">
        <v>0</v>
      </c>
      <c r="Q41" s="1">
        <v>80</v>
      </c>
      <c r="R41" s="1">
        <v>1</v>
      </c>
      <c r="V41" s="1">
        <v>46</v>
      </c>
      <c r="W41" s="4">
        <f t="shared" si="3"/>
        <v>0.57499999999999996</v>
      </c>
      <c r="X41" s="1">
        <v>0</v>
      </c>
      <c r="Y41" s="1">
        <v>12.8</v>
      </c>
      <c r="AB41" s="1">
        <v>71</v>
      </c>
      <c r="AC41" s="1">
        <v>116</v>
      </c>
      <c r="AD41" s="1">
        <v>50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8</v>
      </c>
      <c r="AL41" s="1">
        <v>5</v>
      </c>
      <c r="AM41" s="1">
        <v>0</v>
      </c>
      <c r="AZ41" s="5">
        <v>0</v>
      </c>
      <c r="BB41" s="1">
        <v>103</v>
      </c>
      <c r="BC41" s="1">
        <v>0</v>
      </c>
    </row>
    <row r="42" spans="1:55" x14ac:dyDescent="0.25">
      <c r="A42">
        <v>125</v>
      </c>
      <c r="B42" s="3">
        <v>45560</v>
      </c>
      <c r="C42" s="1">
        <v>2</v>
      </c>
      <c r="D42" s="1">
        <v>2</v>
      </c>
      <c r="E42" s="1">
        <v>65</v>
      </c>
      <c r="F42" s="1">
        <v>27.3</v>
      </c>
      <c r="G42" s="1">
        <v>2</v>
      </c>
      <c r="H42" s="1">
        <v>2</v>
      </c>
      <c r="I42" s="1">
        <v>0</v>
      </c>
      <c r="J42" s="1">
        <v>0</v>
      </c>
      <c r="K42" s="1">
        <v>1</v>
      </c>
      <c r="L42" s="1">
        <v>2.0099999999999998</v>
      </c>
      <c r="M42" s="1">
        <v>0</v>
      </c>
      <c r="N42" s="1">
        <v>0</v>
      </c>
      <c r="O42" s="1">
        <v>0</v>
      </c>
      <c r="Q42" s="1">
        <v>120</v>
      </c>
      <c r="R42" s="1">
        <v>1</v>
      </c>
      <c r="S42" s="1">
        <v>20</v>
      </c>
      <c r="T42" s="1">
        <v>19</v>
      </c>
      <c r="U42" s="1">
        <v>3</v>
      </c>
      <c r="V42" s="1">
        <v>64</v>
      </c>
      <c r="W42" s="4">
        <f t="shared" si="3"/>
        <v>0.53333333333333333</v>
      </c>
      <c r="X42" s="1">
        <v>0</v>
      </c>
      <c r="Y42" s="1">
        <v>14.6</v>
      </c>
      <c r="Z42" s="1">
        <v>13.4</v>
      </c>
      <c r="AA42" s="1">
        <f t="shared" si="4"/>
        <v>-1.1999999999999993</v>
      </c>
      <c r="AC42" s="1">
        <v>178</v>
      </c>
      <c r="AD42" s="1">
        <v>150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1</v>
      </c>
      <c r="AK42" s="1">
        <v>31</v>
      </c>
      <c r="AL42" s="1">
        <v>3</v>
      </c>
      <c r="AM42" s="1">
        <v>0</v>
      </c>
      <c r="AN42" s="1">
        <v>0</v>
      </c>
      <c r="AO42" s="1">
        <v>1</v>
      </c>
      <c r="AP42" s="1">
        <v>1</v>
      </c>
      <c r="AQ42" s="1">
        <v>5</v>
      </c>
      <c r="AR42" s="1">
        <v>0</v>
      </c>
      <c r="AZ42" s="5">
        <v>0</v>
      </c>
      <c r="BC42" s="1">
        <v>0</v>
      </c>
    </row>
    <row r="43" spans="1:55" x14ac:dyDescent="0.25">
      <c r="A43">
        <v>198</v>
      </c>
      <c r="B43" s="3">
        <v>45588</v>
      </c>
      <c r="C43" s="1">
        <v>2</v>
      </c>
      <c r="D43" s="1">
        <v>2</v>
      </c>
      <c r="E43" s="1">
        <v>68</v>
      </c>
      <c r="F43" s="1">
        <v>33.6</v>
      </c>
      <c r="G43" s="1">
        <v>3</v>
      </c>
      <c r="H43" s="1">
        <v>2</v>
      </c>
      <c r="I43" s="1">
        <v>0</v>
      </c>
      <c r="J43" s="1">
        <v>1</v>
      </c>
      <c r="K43" s="1">
        <v>1</v>
      </c>
      <c r="L43" s="1">
        <v>11.3</v>
      </c>
      <c r="M43" s="1">
        <v>0</v>
      </c>
      <c r="N43" s="1">
        <v>0</v>
      </c>
      <c r="O43" s="1">
        <v>1</v>
      </c>
      <c r="P43" s="1">
        <v>1</v>
      </c>
      <c r="Q43" s="1">
        <v>176</v>
      </c>
      <c r="R43" s="1">
        <v>1</v>
      </c>
      <c r="S43" s="1">
        <v>16</v>
      </c>
      <c r="T43" s="1">
        <v>23</v>
      </c>
      <c r="U43" s="1">
        <v>3</v>
      </c>
      <c r="V43" s="1">
        <v>88</v>
      </c>
      <c r="W43" s="4">
        <f t="shared" si="3"/>
        <v>0.5</v>
      </c>
      <c r="X43" s="1">
        <v>0</v>
      </c>
      <c r="Y43" s="1">
        <v>14</v>
      </c>
      <c r="Z43" s="1">
        <v>13.6</v>
      </c>
      <c r="AA43" s="1">
        <f t="shared" si="4"/>
        <v>-0.40000000000000036</v>
      </c>
      <c r="AB43" s="1">
        <v>229</v>
      </c>
      <c r="AC43" s="1">
        <v>275</v>
      </c>
      <c r="AD43" s="1">
        <v>200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1</v>
      </c>
      <c r="AK43" s="1">
        <v>30</v>
      </c>
      <c r="AL43" s="1">
        <v>2</v>
      </c>
      <c r="AM43" s="1">
        <v>0</v>
      </c>
      <c r="AN43" s="1">
        <v>0</v>
      </c>
      <c r="AO43" s="1">
        <v>1</v>
      </c>
      <c r="AP43" s="1">
        <v>1</v>
      </c>
      <c r="AQ43" s="1">
        <v>6</v>
      </c>
      <c r="AR43" s="1">
        <v>0</v>
      </c>
      <c r="AZ43" s="5">
        <v>0</v>
      </c>
      <c r="BC43" s="1">
        <v>0</v>
      </c>
    </row>
    <row r="44" spans="1:55" x14ac:dyDescent="0.25">
      <c r="A44">
        <v>265</v>
      </c>
      <c r="B44" s="3">
        <v>45595</v>
      </c>
      <c r="C44" s="1">
        <v>2</v>
      </c>
      <c r="D44" s="1">
        <v>2</v>
      </c>
      <c r="E44" s="1">
        <v>68</v>
      </c>
      <c r="F44" s="1">
        <v>21</v>
      </c>
      <c r="G44" s="1">
        <v>2</v>
      </c>
      <c r="H44" s="1">
        <v>2</v>
      </c>
      <c r="I44" s="1">
        <v>0</v>
      </c>
      <c r="J44" s="1">
        <v>0</v>
      </c>
      <c r="K44" s="1">
        <v>1</v>
      </c>
      <c r="L44" s="1">
        <v>6.4</v>
      </c>
      <c r="M44" s="1">
        <v>0</v>
      </c>
      <c r="N44" s="1">
        <v>0</v>
      </c>
      <c r="O44" s="1">
        <v>0</v>
      </c>
      <c r="Q44" s="1">
        <v>189</v>
      </c>
      <c r="R44" s="1">
        <v>1</v>
      </c>
      <c r="S44" s="1">
        <v>9</v>
      </c>
      <c r="T44" s="1">
        <v>32</v>
      </c>
      <c r="U44" s="1">
        <v>4</v>
      </c>
      <c r="V44" s="1">
        <v>82</v>
      </c>
      <c r="W44" s="4">
        <f t="shared" si="3"/>
        <v>0.43386243386243384</v>
      </c>
      <c r="X44" s="1">
        <v>0</v>
      </c>
      <c r="Y44" s="1">
        <v>12.2</v>
      </c>
      <c r="Z44" s="1">
        <v>12.3</v>
      </c>
      <c r="AA44" s="1">
        <f t="shared" si="4"/>
        <v>0.10000000000000142</v>
      </c>
      <c r="AB44" s="1">
        <v>158</v>
      </c>
      <c r="AC44" s="1">
        <v>192</v>
      </c>
      <c r="AD44" s="1">
        <v>100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1</v>
      </c>
      <c r="AK44" s="1">
        <v>31</v>
      </c>
      <c r="AL44" s="1">
        <v>5</v>
      </c>
      <c r="AM44" s="1">
        <v>0</v>
      </c>
      <c r="AN44" s="1">
        <v>0</v>
      </c>
      <c r="AO44" s="1">
        <v>1</v>
      </c>
      <c r="AP44" s="1">
        <v>1</v>
      </c>
      <c r="AQ44" s="1">
        <v>8</v>
      </c>
      <c r="AR44" s="1">
        <v>0</v>
      </c>
      <c r="AZ44" s="5">
        <v>0</v>
      </c>
      <c r="BC44" s="1">
        <v>0</v>
      </c>
    </row>
    <row r="45" spans="1:55" x14ac:dyDescent="0.25">
      <c r="A45">
        <v>228</v>
      </c>
      <c r="B45" s="3">
        <v>45602</v>
      </c>
      <c r="C45" s="1">
        <v>2</v>
      </c>
      <c r="D45" s="1">
        <v>2</v>
      </c>
      <c r="E45" s="1">
        <v>77</v>
      </c>
      <c r="F45" s="1">
        <v>20</v>
      </c>
      <c r="G45" s="1">
        <v>3</v>
      </c>
      <c r="H45" s="1">
        <v>2</v>
      </c>
      <c r="I45" s="1">
        <v>0</v>
      </c>
      <c r="J45" s="1">
        <v>0</v>
      </c>
      <c r="K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87</v>
      </c>
      <c r="R45" s="1">
        <v>1</v>
      </c>
      <c r="V45" s="1">
        <v>38</v>
      </c>
      <c r="W45" s="4">
        <f t="shared" si="3"/>
        <v>0.43678160919540232</v>
      </c>
      <c r="X45" s="1">
        <v>0</v>
      </c>
      <c r="Y45" s="1">
        <v>13</v>
      </c>
      <c r="Z45" s="1">
        <v>11.1</v>
      </c>
      <c r="AA45" s="1">
        <f t="shared" si="4"/>
        <v>-1.9000000000000004</v>
      </c>
      <c r="AC45" s="1">
        <v>146</v>
      </c>
      <c r="AD45" s="1">
        <v>150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1</v>
      </c>
      <c r="AK45" s="1">
        <v>25</v>
      </c>
      <c r="AL45" s="1">
        <v>5</v>
      </c>
      <c r="AM45" s="1">
        <v>0</v>
      </c>
      <c r="AN45" s="1">
        <v>0</v>
      </c>
      <c r="AO45" s="1">
        <v>1</v>
      </c>
      <c r="AP45" s="1">
        <v>1</v>
      </c>
      <c r="AQ45" s="1">
        <v>7</v>
      </c>
      <c r="AR45" s="1">
        <v>0</v>
      </c>
      <c r="AZ45" s="5">
        <v>0</v>
      </c>
      <c r="BC45" s="1">
        <v>0</v>
      </c>
    </row>
    <row r="46" spans="1:55" x14ac:dyDescent="0.25">
      <c r="A46">
        <v>63</v>
      </c>
      <c r="B46" s="3">
        <v>45632</v>
      </c>
      <c r="C46" s="1">
        <v>2</v>
      </c>
      <c r="D46" s="1">
        <v>2</v>
      </c>
      <c r="E46" s="1">
        <v>85</v>
      </c>
      <c r="F46" s="1">
        <v>25.6</v>
      </c>
      <c r="G46" s="1">
        <v>6</v>
      </c>
      <c r="H46" s="1">
        <v>3</v>
      </c>
      <c r="I46" s="1">
        <v>1</v>
      </c>
      <c r="J46" s="1">
        <v>0</v>
      </c>
      <c r="K46" s="1">
        <v>1</v>
      </c>
      <c r="M46" s="1">
        <v>0</v>
      </c>
      <c r="N46" s="1">
        <v>0</v>
      </c>
      <c r="O46" s="1">
        <v>0</v>
      </c>
      <c r="Q46" s="1">
        <v>130</v>
      </c>
      <c r="R46" s="1">
        <v>0</v>
      </c>
      <c r="S46" s="1">
        <v>8</v>
      </c>
      <c r="T46" s="1">
        <v>20</v>
      </c>
      <c r="U46" s="1">
        <v>4</v>
      </c>
      <c r="V46" s="1">
        <v>76</v>
      </c>
      <c r="W46" s="4">
        <f t="shared" si="3"/>
        <v>0.58461538461538465</v>
      </c>
      <c r="X46" s="1">
        <v>0</v>
      </c>
      <c r="Y46" s="1">
        <v>12</v>
      </c>
      <c r="Z46" s="1">
        <v>10</v>
      </c>
      <c r="AA46" s="1">
        <v>2</v>
      </c>
      <c r="AB46" s="1">
        <v>162</v>
      </c>
      <c r="AC46" s="1">
        <v>198</v>
      </c>
      <c r="AD46" s="1">
        <v>150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1</v>
      </c>
      <c r="AK46" s="1">
        <v>26</v>
      </c>
      <c r="AL46" s="1">
        <v>1</v>
      </c>
      <c r="AM46" s="1">
        <v>0</v>
      </c>
      <c r="AN46" s="1">
        <v>0</v>
      </c>
      <c r="AO46" s="1">
        <v>1</v>
      </c>
      <c r="AP46" s="1">
        <v>1</v>
      </c>
      <c r="AQ46" s="1">
        <v>9</v>
      </c>
      <c r="AR46" s="1">
        <v>0</v>
      </c>
      <c r="AZ46" s="5">
        <v>0</v>
      </c>
      <c r="BC46" s="1">
        <v>0</v>
      </c>
    </row>
    <row r="47" spans="1:55" x14ac:dyDescent="0.25">
      <c r="A47">
        <v>188</v>
      </c>
      <c r="B47" s="3">
        <v>45632</v>
      </c>
      <c r="C47" s="1">
        <v>2</v>
      </c>
      <c r="D47" s="1">
        <v>2</v>
      </c>
      <c r="E47" s="1">
        <v>80</v>
      </c>
      <c r="F47" s="1">
        <v>21</v>
      </c>
      <c r="G47" s="1">
        <v>4</v>
      </c>
      <c r="H47" s="1">
        <v>3</v>
      </c>
      <c r="I47" s="1">
        <v>1</v>
      </c>
      <c r="J47" s="1">
        <v>0</v>
      </c>
      <c r="K47" s="1">
        <v>0</v>
      </c>
      <c r="L47" s="1">
        <v>18.77</v>
      </c>
      <c r="M47" s="1">
        <v>0</v>
      </c>
      <c r="N47" s="1">
        <v>0</v>
      </c>
      <c r="O47" s="1">
        <v>1</v>
      </c>
      <c r="P47" s="1">
        <v>0</v>
      </c>
      <c r="Q47" s="1">
        <v>110</v>
      </c>
      <c r="R47" s="1">
        <v>0</v>
      </c>
      <c r="V47" s="1">
        <v>57.2</v>
      </c>
      <c r="W47" s="4">
        <f t="shared" si="3"/>
        <v>0.52</v>
      </c>
      <c r="X47" s="1">
        <v>1</v>
      </c>
      <c r="Y47" s="1">
        <v>13</v>
      </c>
      <c r="Z47" s="1">
        <v>12.6</v>
      </c>
      <c r="AA47" s="1">
        <v>-0.4</v>
      </c>
      <c r="AB47" s="1">
        <v>137</v>
      </c>
      <c r="AC47" s="1">
        <v>178</v>
      </c>
      <c r="AD47" s="1">
        <v>125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1</v>
      </c>
      <c r="AK47" s="1">
        <v>26</v>
      </c>
      <c r="AL47" s="1">
        <v>3</v>
      </c>
      <c r="AM47" s="1">
        <v>0</v>
      </c>
      <c r="AN47" s="1">
        <v>1</v>
      </c>
      <c r="AO47" s="1">
        <v>1</v>
      </c>
      <c r="AP47" s="1">
        <v>1</v>
      </c>
      <c r="AQ47" s="1">
        <v>10</v>
      </c>
      <c r="AR47" s="1">
        <v>1</v>
      </c>
      <c r="AS47" s="1" t="s">
        <v>72</v>
      </c>
      <c r="AT47" s="1" t="s">
        <v>73</v>
      </c>
      <c r="AZ47" s="5">
        <v>0</v>
      </c>
      <c r="BC47" s="1">
        <v>0</v>
      </c>
    </row>
    <row r="48" spans="1:55" x14ac:dyDescent="0.25">
      <c r="A48">
        <v>255</v>
      </c>
      <c r="B48" s="3">
        <v>45665</v>
      </c>
      <c r="C48" s="1">
        <v>2</v>
      </c>
      <c r="D48" s="1">
        <v>2</v>
      </c>
      <c r="E48" s="1">
        <v>70</v>
      </c>
      <c r="F48" s="1">
        <v>26.5</v>
      </c>
      <c r="G48" s="1">
        <v>3</v>
      </c>
      <c r="H48" s="1">
        <v>2</v>
      </c>
      <c r="I48" s="1">
        <v>1</v>
      </c>
      <c r="J48" s="1">
        <v>0</v>
      </c>
      <c r="K48" s="1">
        <v>1</v>
      </c>
      <c r="L48" s="1">
        <v>4.3600000000000003</v>
      </c>
      <c r="M48" s="1">
        <v>1</v>
      </c>
      <c r="N48" s="1">
        <v>0</v>
      </c>
      <c r="O48" s="1">
        <v>0</v>
      </c>
      <c r="Q48" s="1">
        <v>122</v>
      </c>
      <c r="R48" s="1">
        <v>0</v>
      </c>
      <c r="S48" s="1">
        <v>7</v>
      </c>
      <c r="T48" s="1">
        <v>35</v>
      </c>
      <c r="V48" s="1">
        <v>68</v>
      </c>
      <c r="W48" s="4">
        <f t="shared" si="3"/>
        <v>0.55737704918032782</v>
      </c>
      <c r="X48" s="1">
        <v>0</v>
      </c>
      <c r="Y48" s="1">
        <v>12.2</v>
      </c>
      <c r="Z48" s="1">
        <v>12</v>
      </c>
      <c r="AA48" s="1">
        <v>-0.2</v>
      </c>
      <c r="AB48" s="1">
        <v>137</v>
      </c>
      <c r="AC48" s="1">
        <v>109</v>
      </c>
      <c r="AD48" s="1">
        <v>150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1</v>
      </c>
      <c r="AK48" s="1">
        <v>26</v>
      </c>
      <c r="AL48" s="1">
        <v>5</v>
      </c>
      <c r="AM48" s="1">
        <v>0</v>
      </c>
      <c r="AN48" s="1">
        <v>0</v>
      </c>
      <c r="AO48" s="1">
        <v>1</v>
      </c>
      <c r="AP48" s="1">
        <v>1</v>
      </c>
      <c r="AQ48" s="1">
        <v>7</v>
      </c>
      <c r="AR48" s="1">
        <v>0</v>
      </c>
      <c r="AZ48" s="5">
        <v>0</v>
      </c>
      <c r="BC48" s="1">
        <v>0</v>
      </c>
    </row>
    <row r="49" spans="1:55" x14ac:dyDescent="0.25">
      <c r="A49">
        <v>191</v>
      </c>
      <c r="B49" s="3">
        <v>45694</v>
      </c>
      <c r="C49" s="1">
        <v>2</v>
      </c>
      <c r="D49" s="1">
        <v>2</v>
      </c>
      <c r="E49" s="1">
        <v>75</v>
      </c>
      <c r="F49" s="1">
        <v>32.9</v>
      </c>
      <c r="G49" s="1">
        <v>4</v>
      </c>
      <c r="H49" s="1">
        <v>3</v>
      </c>
      <c r="I49" s="1">
        <v>1</v>
      </c>
      <c r="J49" s="1">
        <v>1</v>
      </c>
      <c r="K49" s="1">
        <v>1</v>
      </c>
      <c r="M49" s="1">
        <v>0</v>
      </c>
      <c r="N49" s="1">
        <v>0</v>
      </c>
      <c r="O49" s="1">
        <v>0</v>
      </c>
      <c r="Q49" s="1">
        <v>160</v>
      </c>
      <c r="R49" s="1">
        <v>1</v>
      </c>
      <c r="S49" s="1">
        <v>20</v>
      </c>
      <c r="T49" s="1">
        <v>21</v>
      </c>
      <c r="U49" s="1">
        <v>6</v>
      </c>
      <c r="V49" s="1">
        <v>108</v>
      </c>
      <c r="W49" s="4">
        <f t="shared" si="3"/>
        <v>0.67500000000000004</v>
      </c>
      <c r="X49" s="1">
        <v>0</v>
      </c>
      <c r="Y49" s="1">
        <v>11.1</v>
      </c>
      <c r="Z49" s="1">
        <v>9.1999999999999993</v>
      </c>
      <c r="AA49" s="1">
        <f>Z49-Y49</f>
        <v>-1.9000000000000004</v>
      </c>
      <c r="AB49" s="1">
        <v>203</v>
      </c>
      <c r="AC49" s="1">
        <v>247</v>
      </c>
      <c r="AD49" s="1">
        <v>200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1</v>
      </c>
      <c r="AK49" s="1">
        <v>36</v>
      </c>
      <c r="AL49" s="1">
        <v>4</v>
      </c>
      <c r="AM49" s="1">
        <v>1</v>
      </c>
      <c r="AN49" s="1">
        <v>0</v>
      </c>
      <c r="AO49" s="1">
        <v>1</v>
      </c>
      <c r="AP49" s="1">
        <v>1</v>
      </c>
      <c r="AQ49" s="1">
        <v>7</v>
      </c>
      <c r="AR49" s="1">
        <v>0</v>
      </c>
      <c r="AZ49" s="5">
        <v>0</v>
      </c>
      <c r="BC49" s="1">
        <v>0</v>
      </c>
    </row>
    <row r="50" spans="1:55" x14ac:dyDescent="0.25">
      <c r="A50">
        <v>196</v>
      </c>
      <c r="B50" s="3">
        <v>45709</v>
      </c>
      <c r="C50" s="1">
        <v>2</v>
      </c>
      <c r="D50" s="1">
        <v>2</v>
      </c>
      <c r="E50" s="1">
        <v>67</v>
      </c>
      <c r="F50" s="1">
        <v>29.2</v>
      </c>
      <c r="G50" s="1">
        <v>2</v>
      </c>
      <c r="H50" s="1">
        <v>2</v>
      </c>
      <c r="I50" s="1">
        <v>0</v>
      </c>
      <c r="J50" s="1">
        <v>0</v>
      </c>
      <c r="K50" s="1">
        <v>1</v>
      </c>
      <c r="M50" s="1">
        <v>0</v>
      </c>
      <c r="N50" s="1">
        <v>0</v>
      </c>
      <c r="O50" s="1">
        <v>0</v>
      </c>
      <c r="Q50" s="1">
        <v>200</v>
      </c>
      <c r="R50" s="1">
        <v>1</v>
      </c>
      <c r="S50" s="1">
        <v>12</v>
      </c>
      <c r="T50" s="1">
        <v>18</v>
      </c>
      <c r="U50" s="1">
        <v>3</v>
      </c>
      <c r="V50" s="1">
        <v>116</v>
      </c>
      <c r="W50" s="4">
        <f t="shared" si="3"/>
        <v>0.57999999999999996</v>
      </c>
      <c r="X50" s="1">
        <v>0</v>
      </c>
      <c r="Y50" s="1">
        <v>10.199999999999999</v>
      </c>
      <c r="Z50" s="1">
        <v>11.1</v>
      </c>
      <c r="AA50" s="1">
        <f>Z50-Y50</f>
        <v>0.90000000000000036</v>
      </c>
      <c r="AB50" s="1">
        <v>180</v>
      </c>
      <c r="AC50" s="1">
        <v>259</v>
      </c>
      <c r="AD50" s="1">
        <v>100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1</v>
      </c>
      <c r="AK50" s="1">
        <v>28</v>
      </c>
      <c r="AL50" s="1">
        <v>2</v>
      </c>
      <c r="AM50" s="1">
        <v>1</v>
      </c>
      <c r="AN50" s="1">
        <v>0</v>
      </c>
      <c r="AO50" s="1">
        <v>0</v>
      </c>
      <c r="AP50" s="1">
        <v>1</v>
      </c>
      <c r="AQ50" s="1">
        <v>6</v>
      </c>
      <c r="AR50" s="1">
        <v>0</v>
      </c>
      <c r="AU50" s="1">
        <v>0</v>
      </c>
      <c r="AZ50" s="5">
        <v>0</v>
      </c>
      <c r="BC50" s="1">
        <v>0</v>
      </c>
    </row>
    <row r="51" spans="1:55" x14ac:dyDescent="0.25">
      <c r="A51">
        <v>8</v>
      </c>
      <c r="B51" s="3">
        <v>45709</v>
      </c>
      <c r="C51" s="1">
        <v>2</v>
      </c>
      <c r="D51" s="1">
        <v>2</v>
      </c>
      <c r="E51" s="1">
        <v>72</v>
      </c>
      <c r="F51" s="1">
        <v>21</v>
      </c>
      <c r="G51" s="1">
        <v>3</v>
      </c>
      <c r="H51" s="1">
        <v>2</v>
      </c>
      <c r="I51" s="1">
        <v>1</v>
      </c>
      <c r="J51" s="1">
        <v>0</v>
      </c>
      <c r="K51" s="1">
        <v>1</v>
      </c>
      <c r="M51" s="1">
        <v>0</v>
      </c>
      <c r="N51" s="1">
        <v>0</v>
      </c>
      <c r="O51" s="1">
        <v>0</v>
      </c>
      <c r="Q51" s="1">
        <v>93</v>
      </c>
      <c r="R51" s="1">
        <v>1</v>
      </c>
      <c r="S51" s="1">
        <v>4</v>
      </c>
      <c r="T51" s="1">
        <v>24</v>
      </c>
      <c r="U51" s="1">
        <v>4</v>
      </c>
      <c r="V51" s="1">
        <v>50</v>
      </c>
      <c r="W51" s="4">
        <f t="shared" si="3"/>
        <v>0.5376344086021505</v>
      </c>
      <c r="X51" s="1">
        <v>0</v>
      </c>
      <c r="Y51" s="1">
        <v>11.7</v>
      </c>
      <c r="Z51" s="1">
        <v>12.3</v>
      </c>
      <c r="AA51" s="1">
        <f>Z51-Y51</f>
        <v>0.60000000000000142</v>
      </c>
      <c r="AB51" s="1">
        <v>150</v>
      </c>
      <c r="AC51" s="1">
        <v>197</v>
      </c>
      <c r="AD51" s="1">
        <v>150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1</v>
      </c>
      <c r="AK51" s="1">
        <v>28</v>
      </c>
      <c r="AL51" s="1">
        <v>1</v>
      </c>
      <c r="AM51" s="1">
        <v>0</v>
      </c>
      <c r="AN51" s="1">
        <v>0</v>
      </c>
      <c r="AO51" s="1">
        <v>1</v>
      </c>
      <c r="AP51" s="1">
        <v>1</v>
      </c>
      <c r="AQ51" s="1">
        <v>9</v>
      </c>
      <c r="AR51" s="1">
        <v>0</v>
      </c>
      <c r="AZ51" s="5">
        <v>0</v>
      </c>
      <c r="BC51" s="1">
        <v>0</v>
      </c>
    </row>
    <row r="52" spans="1:55" x14ac:dyDescent="0.25">
      <c r="A52">
        <v>251</v>
      </c>
      <c r="B52" s="3">
        <v>45712</v>
      </c>
      <c r="C52" s="1">
        <v>2</v>
      </c>
      <c r="D52" s="1">
        <v>2</v>
      </c>
      <c r="E52" s="1">
        <v>71</v>
      </c>
      <c r="F52" s="1">
        <v>24.5</v>
      </c>
      <c r="G52" s="1">
        <v>3</v>
      </c>
      <c r="H52" s="1">
        <v>2</v>
      </c>
      <c r="I52" s="1">
        <v>0</v>
      </c>
      <c r="J52" s="1">
        <v>0</v>
      </c>
      <c r="K52" s="1">
        <v>0</v>
      </c>
      <c r="L52" s="1">
        <v>13.5</v>
      </c>
      <c r="M52" s="1">
        <v>0</v>
      </c>
      <c r="N52" s="1">
        <v>0</v>
      </c>
      <c r="O52" s="1">
        <v>0</v>
      </c>
      <c r="Q52" s="1">
        <v>93</v>
      </c>
      <c r="R52" s="1">
        <v>1</v>
      </c>
      <c r="T52" s="1">
        <v>17</v>
      </c>
      <c r="U52" s="1">
        <v>4</v>
      </c>
      <c r="V52" s="1">
        <v>38</v>
      </c>
      <c r="W52" s="4">
        <f>V52/Q52</f>
        <v>0.40860215053763443</v>
      </c>
      <c r="X52" s="1">
        <v>0</v>
      </c>
      <c r="Y52" s="1">
        <v>13.6</v>
      </c>
      <c r="AB52" s="1">
        <v>71</v>
      </c>
      <c r="AC52" s="1">
        <v>159</v>
      </c>
      <c r="AD52" s="1">
        <v>50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9</v>
      </c>
      <c r="AL52" s="1">
        <v>0</v>
      </c>
      <c r="AM52" s="1">
        <v>0</v>
      </c>
      <c r="AN52" s="1">
        <v>0</v>
      </c>
      <c r="AO52" s="1">
        <v>1</v>
      </c>
      <c r="AP52" s="1">
        <v>1</v>
      </c>
      <c r="AQ52" s="1">
        <v>7</v>
      </c>
      <c r="AR52" s="1">
        <v>0</v>
      </c>
      <c r="AZ52" s="5">
        <v>0</v>
      </c>
      <c r="BC52" s="1">
        <v>0</v>
      </c>
    </row>
    <row r="53" spans="1:55" x14ac:dyDescent="0.25">
      <c r="A53">
        <v>236</v>
      </c>
      <c r="B53" s="3">
        <v>45714</v>
      </c>
      <c r="C53" s="1">
        <v>2</v>
      </c>
      <c r="D53" s="1">
        <v>2</v>
      </c>
      <c r="E53" s="1">
        <v>75</v>
      </c>
      <c r="F53" s="1">
        <v>31.8</v>
      </c>
      <c r="G53" s="1">
        <v>3</v>
      </c>
      <c r="H53" s="1">
        <v>2</v>
      </c>
      <c r="I53" s="1">
        <v>0</v>
      </c>
      <c r="J53" s="1">
        <v>0</v>
      </c>
      <c r="K53" s="1">
        <v>0</v>
      </c>
      <c r="L53" s="1">
        <v>7.7</v>
      </c>
      <c r="M53" s="1">
        <v>1</v>
      </c>
      <c r="N53" s="1">
        <v>1</v>
      </c>
      <c r="O53" s="1">
        <v>1</v>
      </c>
      <c r="P53" s="1">
        <v>0</v>
      </c>
      <c r="Q53" s="1">
        <v>112</v>
      </c>
      <c r="R53" s="1">
        <v>0</v>
      </c>
      <c r="S53" s="1">
        <v>1</v>
      </c>
      <c r="T53" s="1">
        <v>9</v>
      </c>
      <c r="U53" s="1">
        <v>2</v>
      </c>
      <c r="V53" s="1">
        <v>68</v>
      </c>
      <c r="W53" s="4">
        <f t="shared" si="3"/>
        <v>0.6071428571428571</v>
      </c>
      <c r="X53" s="1">
        <v>0</v>
      </c>
      <c r="Y53" s="1">
        <v>12.9</v>
      </c>
      <c r="AB53" s="1">
        <v>11</v>
      </c>
      <c r="AC53" s="1">
        <v>167</v>
      </c>
      <c r="AD53" s="1">
        <v>50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9</v>
      </c>
      <c r="AL53" s="1">
        <v>0</v>
      </c>
      <c r="AM53" s="1">
        <v>0</v>
      </c>
      <c r="AN53" s="1">
        <v>0</v>
      </c>
      <c r="AQ53" s="1">
        <v>7</v>
      </c>
      <c r="AR53" s="1">
        <v>0</v>
      </c>
      <c r="AZ53" s="5">
        <v>0</v>
      </c>
      <c r="BC53" s="1">
        <v>1</v>
      </c>
    </row>
    <row r="54" spans="1:55" x14ac:dyDescent="0.25">
      <c r="A54">
        <v>130</v>
      </c>
      <c r="B54" s="3">
        <v>45714</v>
      </c>
      <c r="C54" s="1">
        <v>2</v>
      </c>
      <c r="D54" s="1">
        <v>2</v>
      </c>
      <c r="E54" s="1">
        <v>64</v>
      </c>
      <c r="F54" s="1">
        <v>24</v>
      </c>
      <c r="G54" s="1">
        <v>2</v>
      </c>
      <c r="H54" s="1">
        <v>2</v>
      </c>
      <c r="I54" s="1">
        <v>0</v>
      </c>
      <c r="J54" s="1">
        <v>0</v>
      </c>
      <c r="K54" s="1">
        <v>0</v>
      </c>
      <c r="M54" s="1">
        <v>1</v>
      </c>
      <c r="N54" s="1">
        <v>0</v>
      </c>
      <c r="O54" s="1">
        <v>0</v>
      </c>
      <c r="Q54" s="1">
        <v>160</v>
      </c>
      <c r="R54" s="1">
        <v>0</v>
      </c>
      <c r="V54" s="1">
        <v>68</v>
      </c>
      <c r="W54" s="4">
        <f t="shared" si="3"/>
        <v>0.42499999999999999</v>
      </c>
      <c r="X54" s="1">
        <v>0</v>
      </c>
      <c r="Y54" s="1">
        <v>13.4</v>
      </c>
      <c r="AB54" s="1">
        <v>97</v>
      </c>
      <c r="AC54" s="1">
        <v>146</v>
      </c>
      <c r="AD54" s="1">
        <v>100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9</v>
      </c>
      <c r="AL54" s="1">
        <v>0</v>
      </c>
      <c r="AM54" s="1">
        <v>0</v>
      </c>
      <c r="AN54" s="1">
        <v>0</v>
      </c>
      <c r="AZ54" s="5">
        <v>0</v>
      </c>
      <c r="BC54" s="1">
        <v>1</v>
      </c>
    </row>
    <row r="55" spans="1:55" x14ac:dyDescent="0.25">
      <c r="A55">
        <v>286</v>
      </c>
      <c r="B55" s="3">
        <v>45721</v>
      </c>
      <c r="C55" s="1">
        <v>2</v>
      </c>
      <c r="D55" s="1">
        <v>2</v>
      </c>
      <c r="E55" s="1">
        <v>58</v>
      </c>
      <c r="F55" s="1">
        <v>33</v>
      </c>
      <c r="G55" s="1">
        <v>1</v>
      </c>
      <c r="H55" s="1">
        <v>2</v>
      </c>
      <c r="I55" s="1">
        <v>0</v>
      </c>
      <c r="J55" s="1">
        <v>0</v>
      </c>
      <c r="K55" s="1">
        <v>0</v>
      </c>
      <c r="L55" s="1">
        <v>12.6</v>
      </c>
      <c r="M55" s="1">
        <v>0</v>
      </c>
      <c r="N55" s="1">
        <v>0</v>
      </c>
      <c r="O55" s="1">
        <v>0</v>
      </c>
      <c r="Q55" s="1">
        <v>135</v>
      </c>
      <c r="R55" s="1">
        <v>1</v>
      </c>
      <c r="S55" s="1">
        <v>18</v>
      </c>
      <c r="T55" s="1">
        <v>26</v>
      </c>
      <c r="U55" s="1">
        <v>6</v>
      </c>
      <c r="V55" s="1">
        <v>88</v>
      </c>
      <c r="W55" s="4">
        <f t="shared" si="3"/>
        <v>0.6518518518518519</v>
      </c>
      <c r="X55" s="1">
        <v>0</v>
      </c>
      <c r="Y55" s="1">
        <v>11.7</v>
      </c>
      <c r="AB55" s="1">
        <v>150</v>
      </c>
      <c r="AC55" s="1">
        <v>196</v>
      </c>
      <c r="AD55" s="1">
        <v>200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11</v>
      </c>
      <c r="AL55" s="1">
        <v>0</v>
      </c>
      <c r="AM55" s="1">
        <v>0</v>
      </c>
      <c r="AN55" s="1">
        <v>0</v>
      </c>
      <c r="AO55" s="1">
        <v>1</v>
      </c>
      <c r="AP55" s="1">
        <v>1</v>
      </c>
      <c r="AQ55" s="1">
        <v>6</v>
      </c>
      <c r="AR55" s="1">
        <v>0</v>
      </c>
      <c r="AZ55" s="5">
        <v>0</v>
      </c>
      <c r="BC55" s="1">
        <v>0</v>
      </c>
    </row>
    <row r="56" spans="1:55" x14ac:dyDescent="0.25">
      <c r="A56">
        <v>42</v>
      </c>
      <c r="B56" s="3">
        <v>45749</v>
      </c>
      <c r="C56" s="1">
        <v>2</v>
      </c>
      <c r="D56" s="1">
        <v>2</v>
      </c>
      <c r="E56" s="1">
        <v>74</v>
      </c>
      <c r="F56" s="1">
        <v>28</v>
      </c>
      <c r="G56" s="1">
        <v>3</v>
      </c>
      <c r="H56" s="1">
        <v>2</v>
      </c>
      <c r="I56" s="1">
        <v>0</v>
      </c>
      <c r="J56" s="1">
        <v>0</v>
      </c>
      <c r="K56" s="1">
        <v>0</v>
      </c>
      <c r="L56" s="1">
        <v>3.6</v>
      </c>
      <c r="M56" s="1">
        <v>0</v>
      </c>
      <c r="N56" s="1">
        <v>0</v>
      </c>
      <c r="O56" s="1">
        <v>0</v>
      </c>
      <c r="Q56" s="1">
        <v>63</v>
      </c>
      <c r="R56" s="1">
        <v>0</v>
      </c>
      <c r="S56" s="1">
        <v>22</v>
      </c>
      <c r="T56" s="1">
        <v>13</v>
      </c>
      <c r="U56" s="1">
        <v>3</v>
      </c>
      <c r="V56" s="1">
        <v>36</v>
      </c>
      <c r="W56" s="4">
        <f t="shared" si="3"/>
        <v>0.5714285714285714</v>
      </c>
      <c r="X56" s="1">
        <v>1</v>
      </c>
      <c r="Y56" s="1">
        <v>13.8</v>
      </c>
      <c r="AB56" s="1">
        <v>143</v>
      </c>
      <c r="AC56" s="1">
        <v>220</v>
      </c>
      <c r="AD56" s="1">
        <v>100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9</v>
      </c>
      <c r="AL56" s="1">
        <v>0</v>
      </c>
      <c r="AM56" s="1">
        <v>0</v>
      </c>
      <c r="AN56" s="1">
        <v>0</v>
      </c>
      <c r="AO56" s="1">
        <v>1</v>
      </c>
      <c r="AP56" s="1">
        <v>1</v>
      </c>
      <c r="AQ56" s="1">
        <v>6</v>
      </c>
      <c r="AR56" s="1">
        <v>0</v>
      </c>
      <c r="AZ56" s="5">
        <v>0</v>
      </c>
      <c r="BC56" s="1">
        <v>0</v>
      </c>
    </row>
    <row r="57" spans="1:55" x14ac:dyDescent="0.25">
      <c r="A57">
        <v>270</v>
      </c>
      <c r="B57" s="3">
        <v>45751</v>
      </c>
      <c r="C57" s="1">
        <v>2</v>
      </c>
      <c r="D57" s="1">
        <v>2</v>
      </c>
      <c r="E57" s="1">
        <v>64</v>
      </c>
      <c r="F57" s="1">
        <v>23.7</v>
      </c>
      <c r="G57" s="1">
        <v>2</v>
      </c>
      <c r="H57" s="1">
        <v>2</v>
      </c>
      <c r="I57" s="1">
        <v>0</v>
      </c>
      <c r="J57" s="1">
        <v>0</v>
      </c>
      <c r="K57" s="1">
        <v>0</v>
      </c>
      <c r="L57" s="1">
        <v>3.2</v>
      </c>
      <c r="M57" s="1">
        <v>0</v>
      </c>
      <c r="N57" s="1">
        <v>0</v>
      </c>
      <c r="O57" s="1">
        <v>0</v>
      </c>
      <c r="Q57" s="1">
        <v>90</v>
      </c>
      <c r="R57" s="1">
        <v>0</v>
      </c>
      <c r="S57" s="1">
        <v>14</v>
      </c>
      <c r="T57" s="1">
        <v>15</v>
      </c>
      <c r="U57" s="1">
        <v>4</v>
      </c>
      <c r="V57" s="1">
        <v>49</v>
      </c>
      <c r="W57" s="4">
        <f t="shared" si="3"/>
        <v>0.5444444444444444</v>
      </c>
      <c r="X57" s="1">
        <v>0</v>
      </c>
      <c r="Y57" s="1">
        <v>15.1</v>
      </c>
      <c r="AB57" s="1">
        <v>106</v>
      </c>
      <c r="AC57" s="1">
        <v>157</v>
      </c>
      <c r="AD57" s="1">
        <v>100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9</v>
      </c>
      <c r="AL57" s="1">
        <v>4</v>
      </c>
      <c r="AM57" s="1">
        <v>0</v>
      </c>
      <c r="AN57" s="1">
        <v>0</v>
      </c>
      <c r="AO57" s="1">
        <v>1</v>
      </c>
      <c r="AP57" s="1">
        <v>1</v>
      </c>
      <c r="AQ57" s="1">
        <v>7</v>
      </c>
      <c r="AR57" s="1">
        <v>1</v>
      </c>
      <c r="AS57" s="1" t="s">
        <v>72</v>
      </c>
      <c r="AT57" s="1">
        <v>1</v>
      </c>
      <c r="AZ57" s="5">
        <v>0</v>
      </c>
      <c r="BC57" s="1">
        <v>0</v>
      </c>
    </row>
    <row r="58" spans="1:55" x14ac:dyDescent="0.25">
      <c r="A58">
        <v>159</v>
      </c>
      <c r="B58" s="3">
        <v>45763</v>
      </c>
      <c r="C58" s="1">
        <v>2</v>
      </c>
      <c r="D58" s="1">
        <v>2</v>
      </c>
      <c r="E58" s="1">
        <v>66</v>
      </c>
      <c r="F58" s="1">
        <v>29.4</v>
      </c>
      <c r="G58" s="1">
        <v>2</v>
      </c>
      <c r="H58" s="1">
        <v>3</v>
      </c>
      <c r="I58" s="1">
        <v>0</v>
      </c>
      <c r="J58" s="1">
        <v>0</v>
      </c>
      <c r="K58" s="1">
        <v>0</v>
      </c>
      <c r="L58" s="1">
        <v>8.1999999999999993</v>
      </c>
      <c r="M58" s="1">
        <v>0</v>
      </c>
      <c r="N58" s="1">
        <v>0</v>
      </c>
      <c r="O58" s="1">
        <v>1</v>
      </c>
      <c r="P58" s="1">
        <v>0</v>
      </c>
      <c r="Q58" s="1">
        <v>142</v>
      </c>
      <c r="R58" s="1">
        <v>1</v>
      </c>
      <c r="S58" s="1">
        <v>17</v>
      </c>
      <c r="T58" s="1">
        <v>15</v>
      </c>
      <c r="V58" s="1">
        <v>94</v>
      </c>
      <c r="W58" s="4">
        <f t="shared" si="3"/>
        <v>0.6619718309859155</v>
      </c>
      <c r="X58" s="1">
        <v>0</v>
      </c>
      <c r="Y58" s="1">
        <v>11.6</v>
      </c>
      <c r="Z58" s="1">
        <v>12.1</v>
      </c>
      <c r="AA58" s="1">
        <f>Y58-Z58</f>
        <v>-0.5</v>
      </c>
      <c r="AB58" s="1">
        <v>206</v>
      </c>
      <c r="AC58" s="1">
        <v>269</v>
      </c>
      <c r="AD58" s="1">
        <v>125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1</v>
      </c>
      <c r="AK58" s="1">
        <v>26</v>
      </c>
      <c r="AM58" s="1">
        <v>0</v>
      </c>
      <c r="AN58" s="1">
        <v>0</v>
      </c>
      <c r="AO58" s="1">
        <v>1</v>
      </c>
      <c r="AP58" s="1">
        <v>1</v>
      </c>
      <c r="AQ58" s="1">
        <v>12</v>
      </c>
      <c r="AR58" s="1">
        <v>0</v>
      </c>
      <c r="AZ58" s="5">
        <v>0</v>
      </c>
      <c r="BC58" s="1">
        <v>0</v>
      </c>
    </row>
    <row r="59" spans="1:55" x14ac:dyDescent="0.25">
      <c r="A59">
        <v>116</v>
      </c>
      <c r="B59" s="3">
        <v>45812</v>
      </c>
      <c r="C59" s="1">
        <v>2</v>
      </c>
      <c r="D59" s="1">
        <v>2</v>
      </c>
      <c r="E59" s="1">
        <v>58</v>
      </c>
      <c r="F59" s="1">
        <v>28.9</v>
      </c>
      <c r="G59" s="1">
        <v>1</v>
      </c>
      <c r="H59" s="1">
        <v>2</v>
      </c>
      <c r="I59" s="1">
        <v>1</v>
      </c>
      <c r="J59" s="1">
        <v>0</v>
      </c>
      <c r="K59" s="1">
        <v>0</v>
      </c>
      <c r="L59" s="1">
        <v>1.03</v>
      </c>
      <c r="M59" s="1">
        <v>0</v>
      </c>
      <c r="N59" s="1">
        <v>0</v>
      </c>
      <c r="O59" s="1">
        <v>0</v>
      </c>
      <c r="Q59" s="1">
        <v>96</v>
      </c>
      <c r="R59" s="1">
        <v>0</v>
      </c>
      <c r="V59" s="1">
        <v>26</v>
      </c>
      <c r="W59" s="4">
        <f t="shared" si="3"/>
        <v>0.27083333333333331</v>
      </c>
      <c r="X59" s="1">
        <v>0</v>
      </c>
      <c r="Y59" s="1">
        <v>11.6</v>
      </c>
      <c r="AB59" s="1">
        <v>151</v>
      </c>
      <c r="AC59" s="1">
        <v>205</v>
      </c>
      <c r="AD59" s="1">
        <v>75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10</v>
      </c>
      <c r="AM59" s="1">
        <v>0</v>
      </c>
      <c r="AN59" s="1">
        <v>0</v>
      </c>
      <c r="AO59" s="1">
        <v>1</v>
      </c>
      <c r="AP59" s="1">
        <v>1</v>
      </c>
      <c r="AQ59" s="1">
        <v>6</v>
      </c>
      <c r="AR59" s="1">
        <v>1</v>
      </c>
      <c r="AS59" s="1" t="s">
        <v>74</v>
      </c>
      <c r="AT59" s="1">
        <v>1</v>
      </c>
      <c r="AZ59" s="5">
        <v>0</v>
      </c>
      <c r="BC59" s="1">
        <v>0</v>
      </c>
    </row>
    <row r="60" spans="1:55" x14ac:dyDescent="0.25">
      <c r="B60"/>
    </row>
    <row r="61" spans="1:55" x14ac:dyDescent="0.25">
      <c r="B61"/>
    </row>
    <row r="62" spans="1:55" x14ac:dyDescent="0.25">
      <c r="B62"/>
    </row>
    <row r="63" spans="1:55" x14ac:dyDescent="0.25">
      <c r="B63"/>
    </row>
    <row r="64" spans="1:55" x14ac:dyDescent="0.25">
      <c r="B64"/>
    </row>
  </sheetData>
  <pageMargins left="0.7" right="0.7" top="0.75" bottom="0.75" header="0.3" footer="0.3"/>
  <headerFooter>
    <oddFooter>&amp;C_x000D_&amp;1#&amp;"Aptos"&amp;10&amp;K000000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29E79-4DA0-4A59-98E5-945C52AD0DAC}">
  <dimension ref="A1:F34"/>
  <sheetViews>
    <sheetView workbookViewId="0">
      <selection activeCell="C11" sqref="C11"/>
    </sheetView>
  </sheetViews>
  <sheetFormatPr defaultColWidth="9.140625" defaultRowHeight="15" x14ac:dyDescent="0.25"/>
  <cols>
    <col min="1" max="1" width="36.140625" customWidth="1"/>
    <col min="2" max="2" width="17.42578125" customWidth="1"/>
    <col min="3" max="3" width="17.28515625" customWidth="1"/>
    <col min="5" max="5" width="26.42578125" customWidth="1"/>
    <col min="6" max="6" width="61.42578125" customWidth="1"/>
  </cols>
  <sheetData>
    <row r="1" spans="1:6" ht="18" x14ac:dyDescent="0.25">
      <c r="A1" s="9" t="s">
        <v>75</v>
      </c>
      <c r="B1" s="9"/>
      <c r="C1" s="9"/>
      <c r="D1" s="9"/>
      <c r="E1" s="9"/>
      <c r="F1" s="9"/>
    </row>
    <row r="2" spans="1:6" x14ac:dyDescent="0.25">
      <c r="A2" s="10" t="s">
        <v>76</v>
      </c>
      <c r="B2" s="10"/>
      <c r="C2" s="10"/>
      <c r="D2" s="10"/>
      <c r="E2" s="10"/>
      <c r="F2" s="10"/>
    </row>
    <row r="3" spans="1:6" ht="15" customHeight="1" x14ac:dyDescent="0.25">
      <c r="A3" s="11" t="s">
        <v>77</v>
      </c>
      <c r="B3" s="11" t="s">
        <v>78</v>
      </c>
      <c r="C3" s="11" t="s">
        <v>79</v>
      </c>
      <c r="D3" s="11" t="s">
        <v>80</v>
      </c>
      <c r="E3" s="11" t="s">
        <v>81</v>
      </c>
      <c r="F3" s="11"/>
    </row>
    <row r="4" spans="1:6" x14ac:dyDescent="0.25">
      <c r="A4" s="12" t="s">
        <v>82</v>
      </c>
      <c r="B4" s="13"/>
      <c r="C4" s="13"/>
      <c r="D4" s="13"/>
      <c r="E4" s="14" t="s">
        <v>83</v>
      </c>
      <c r="F4" s="14"/>
    </row>
    <row r="5" spans="1:6" x14ac:dyDescent="0.25">
      <c r="A5" s="12" t="s">
        <v>84</v>
      </c>
      <c r="B5" s="13"/>
      <c r="C5" s="13"/>
      <c r="D5" s="13"/>
      <c r="E5" s="14" t="s">
        <v>83</v>
      </c>
      <c r="F5" s="14"/>
    </row>
    <row r="6" spans="1:6" x14ac:dyDescent="0.25">
      <c r="A6" s="20" t="s">
        <v>85</v>
      </c>
      <c r="B6" s="20"/>
      <c r="C6" s="20"/>
      <c r="D6" s="20"/>
      <c r="E6" s="20"/>
      <c r="F6" s="20"/>
    </row>
    <row r="7" spans="1:6" x14ac:dyDescent="0.25">
      <c r="A7" s="12" t="s">
        <v>86</v>
      </c>
      <c r="B7" s="13"/>
      <c r="C7" s="13"/>
      <c r="D7" s="13"/>
      <c r="E7" s="14" t="s">
        <v>87</v>
      </c>
      <c r="F7" s="15"/>
    </row>
    <row r="8" spans="1:6" x14ac:dyDescent="0.25">
      <c r="A8" s="12" t="s">
        <v>88</v>
      </c>
      <c r="B8" s="13"/>
      <c r="C8" s="13"/>
      <c r="D8" s="13"/>
      <c r="E8" s="13"/>
      <c r="F8" s="15"/>
    </row>
    <row r="9" spans="1:6" x14ac:dyDescent="0.25">
      <c r="A9" s="12" t="s">
        <v>89</v>
      </c>
      <c r="B9" s="13"/>
      <c r="C9" s="13"/>
      <c r="D9" s="13"/>
      <c r="E9" s="13"/>
      <c r="F9" s="15"/>
    </row>
    <row r="10" spans="1:6" x14ac:dyDescent="0.25">
      <c r="A10" s="12" t="s">
        <v>90</v>
      </c>
      <c r="B10" s="13"/>
      <c r="C10" s="13"/>
      <c r="D10" s="13"/>
      <c r="E10" s="13"/>
      <c r="F10" s="15"/>
    </row>
    <row r="11" spans="1:6" x14ac:dyDescent="0.25">
      <c r="A11" s="12" t="s">
        <v>91</v>
      </c>
      <c r="B11" s="13"/>
      <c r="C11" s="13"/>
      <c r="D11" s="13"/>
      <c r="E11" s="14" t="s">
        <v>92</v>
      </c>
      <c r="F11" s="15"/>
    </row>
    <row r="12" spans="1:6" x14ac:dyDescent="0.25">
      <c r="A12" s="13"/>
      <c r="B12" s="13"/>
      <c r="C12" s="13"/>
      <c r="D12" s="13"/>
      <c r="E12" s="13"/>
      <c r="F12" s="15"/>
    </row>
    <row r="13" spans="1:6" x14ac:dyDescent="0.25">
      <c r="A13" s="20" t="s">
        <v>93</v>
      </c>
      <c r="B13" s="20"/>
      <c r="C13" s="20"/>
      <c r="D13" s="20"/>
      <c r="E13" s="20"/>
      <c r="F13" s="20"/>
    </row>
    <row r="14" spans="1:6" x14ac:dyDescent="0.25">
      <c r="A14" s="12" t="s">
        <v>94</v>
      </c>
      <c r="B14" s="13"/>
      <c r="C14" s="13"/>
      <c r="D14" s="13"/>
      <c r="E14" s="14" t="s">
        <v>95</v>
      </c>
      <c r="F14" s="15"/>
    </row>
    <row r="15" spans="1:6" x14ac:dyDescent="0.25">
      <c r="A15" s="12" t="s">
        <v>96</v>
      </c>
      <c r="B15" s="13"/>
      <c r="C15" s="13"/>
      <c r="D15" s="13"/>
      <c r="E15" s="13"/>
      <c r="F15" s="15"/>
    </row>
    <row r="16" spans="1:6" x14ac:dyDescent="0.25">
      <c r="A16" s="12" t="s">
        <v>97</v>
      </c>
      <c r="B16" s="13"/>
      <c r="C16" s="13"/>
      <c r="D16" s="19"/>
      <c r="E16" s="14" t="s">
        <v>95</v>
      </c>
      <c r="F16" s="15"/>
    </row>
    <row r="17" spans="1:6" x14ac:dyDescent="0.25">
      <c r="A17" s="13"/>
      <c r="B17" s="13"/>
      <c r="C17" s="17"/>
      <c r="D17" s="8"/>
      <c r="E17" s="18"/>
      <c r="F17" s="15"/>
    </row>
    <row r="18" spans="1:6" x14ac:dyDescent="0.25">
      <c r="A18" s="20" t="s">
        <v>98</v>
      </c>
      <c r="B18" s="20"/>
      <c r="C18" s="20"/>
      <c r="D18" s="21"/>
      <c r="E18" s="20"/>
      <c r="F18" s="20"/>
    </row>
    <row r="19" spans="1:6" x14ac:dyDescent="0.25">
      <c r="A19" s="12" t="s">
        <v>99</v>
      </c>
      <c r="B19" s="13"/>
      <c r="C19" s="13"/>
      <c r="D19" s="13"/>
      <c r="E19" s="14" t="s">
        <v>92</v>
      </c>
      <c r="F19" s="15"/>
    </row>
    <row r="20" spans="1:6" x14ac:dyDescent="0.25">
      <c r="A20" s="12" t="s">
        <v>100</v>
      </c>
      <c r="B20" s="13"/>
      <c r="C20" s="13"/>
      <c r="D20" s="13"/>
      <c r="E20" s="14" t="s">
        <v>101</v>
      </c>
      <c r="F20" s="15"/>
    </row>
    <row r="21" spans="1:6" x14ac:dyDescent="0.25">
      <c r="A21" s="13"/>
      <c r="B21" s="13"/>
      <c r="C21" s="13"/>
      <c r="D21" s="13"/>
      <c r="E21" s="13"/>
      <c r="F21" s="15"/>
    </row>
    <row r="22" spans="1:6" x14ac:dyDescent="0.25">
      <c r="A22" s="20" t="s">
        <v>102</v>
      </c>
      <c r="B22" s="20"/>
      <c r="C22" s="20"/>
      <c r="D22" s="20"/>
      <c r="E22" s="20"/>
      <c r="F22" s="20"/>
    </row>
    <row r="23" spans="1:6" x14ac:dyDescent="0.25">
      <c r="A23" s="12" t="s">
        <v>103</v>
      </c>
      <c r="B23" s="13"/>
      <c r="C23" s="13"/>
      <c r="D23" s="13"/>
      <c r="E23" s="14" t="s">
        <v>92</v>
      </c>
      <c r="F23" s="15"/>
    </row>
    <row r="24" spans="1:6" x14ac:dyDescent="0.25">
      <c r="A24" s="12" t="s">
        <v>104</v>
      </c>
      <c r="B24" s="13"/>
      <c r="C24" s="13"/>
      <c r="D24" s="13"/>
      <c r="E24" s="14" t="s">
        <v>92</v>
      </c>
      <c r="F24" s="15"/>
    </row>
    <row r="25" spans="1:6" x14ac:dyDescent="0.25">
      <c r="A25" s="13"/>
      <c r="B25" s="13"/>
      <c r="C25" s="13"/>
      <c r="D25" s="13"/>
      <c r="E25" s="13"/>
      <c r="F25" s="15"/>
    </row>
    <row r="26" spans="1:6" x14ac:dyDescent="0.25">
      <c r="A26" s="20" t="s">
        <v>105</v>
      </c>
      <c r="B26" s="20"/>
      <c r="C26" s="20"/>
      <c r="D26" s="20"/>
      <c r="E26" s="20"/>
      <c r="F26" s="20"/>
    </row>
    <row r="27" spans="1:6" x14ac:dyDescent="0.25">
      <c r="A27" s="16" t="s">
        <v>106</v>
      </c>
      <c r="B27" s="13"/>
      <c r="C27" s="13"/>
      <c r="D27" s="13"/>
      <c r="E27" s="14" t="s">
        <v>107</v>
      </c>
      <c r="F27" s="15"/>
    </row>
    <row r="28" spans="1:6" x14ac:dyDescent="0.25">
      <c r="A28" s="12" t="s">
        <v>108</v>
      </c>
      <c r="B28" s="13"/>
      <c r="C28" s="13"/>
      <c r="D28" s="13"/>
      <c r="E28" s="13"/>
      <c r="F28" s="13"/>
    </row>
    <row r="29" spans="1:6" x14ac:dyDescent="0.25">
      <c r="A29" s="12" t="s">
        <v>109</v>
      </c>
      <c r="B29" s="13"/>
      <c r="C29" s="13"/>
      <c r="D29" s="13"/>
      <c r="E29" s="13"/>
      <c r="F29" s="13"/>
    </row>
    <row r="30" spans="1:6" x14ac:dyDescent="0.25">
      <c r="A30" s="12" t="s">
        <v>110</v>
      </c>
      <c r="B30" s="13"/>
      <c r="C30" s="13"/>
      <c r="D30" s="13"/>
      <c r="E30" s="13"/>
      <c r="F30" s="13"/>
    </row>
    <row r="31" spans="1:6" x14ac:dyDescent="0.25">
      <c r="A31" s="12" t="s">
        <v>49</v>
      </c>
      <c r="B31" s="13"/>
      <c r="C31" s="13"/>
      <c r="D31" s="13"/>
      <c r="E31" s="13"/>
      <c r="F31" s="13"/>
    </row>
    <row r="32" spans="1:6" x14ac:dyDescent="0.25">
      <c r="A32" s="12" t="s">
        <v>111</v>
      </c>
      <c r="B32" s="13"/>
      <c r="C32" s="13"/>
      <c r="D32" s="13"/>
      <c r="E32" s="13"/>
      <c r="F32" s="13"/>
    </row>
    <row r="33" spans="1:6" x14ac:dyDescent="0.25">
      <c r="A33" s="12" t="s">
        <v>112</v>
      </c>
      <c r="B33" s="13"/>
      <c r="C33" s="13"/>
      <c r="D33" s="13"/>
      <c r="E33" s="13"/>
      <c r="F33" s="13"/>
    </row>
    <row r="34" spans="1:6" x14ac:dyDescent="0.25">
      <c r="A34" s="13"/>
      <c r="B34" s="13"/>
      <c r="C34" s="13"/>
      <c r="D34" s="13"/>
      <c r="E34" s="13"/>
      <c r="F34" s="13"/>
    </row>
  </sheetData>
  <mergeCells count="5">
    <mergeCell ref="A18:F18"/>
    <mergeCell ref="A22:F22"/>
    <mergeCell ref="A26:F26"/>
    <mergeCell ref="A6:F6"/>
    <mergeCell ref="A13:F13"/>
  </mergeCells>
  <pageMargins left="0.7" right="0.7" top="0.75" bottom="0.75" header="0.3" footer="0.3"/>
  <headerFooter>
    <oddFooter>&amp;C_x000D_&amp;1#&amp;"Aptos"&amp;10&amp;K000000 INTERNAL</oddFooter>
  </headerFooter>
</worksheet>
</file>

<file path=docMetadata/LabelInfo.xml><?xml version="1.0" encoding="utf-8"?>
<clbl:labelList xmlns:clbl="http://schemas.microsoft.com/office/2020/mipLabelMetadata">
  <clbl:label id="{0b1f5921-cfc0-430b-96e1-8c58575e7499}" enabled="1" method="Standard" siteId="{a63249ac-3e0b-4a24-9e0c-c90ab9891e30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Nelson, Jonathan</cp:lastModifiedBy>
  <cp:revision/>
  <dcterms:created xsi:type="dcterms:W3CDTF">2026-02-16T02:16:07Z</dcterms:created>
  <dcterms:modified xsi:type="dcterms:W3CDTF">2026-04-15T03:47:18Z</dcterms:modified>
  <cp:category/>
  <cp:contentStatus/>
</cp:coreProperties>
</file>